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스마트정보과\통계\Ⅰ. 통계\1.통계연보\3_2021년 기준 통계연보\0_2022년 기본통계 작성중\통계표\"/>
    </mc:Choice>
  </mc:AlternateContent>
  <bookViews>
    <workbookView xWindow="0" yWindow="0" windowWidth="24000" windowHeight="9585" tabRatio="689" firstSheet="6" activeTab="6"/>
  </bookViews>
  <sheets>
    <sheet name="Ⅷ-1 발전현황" sheetId="8" r:id="rId1"/>
    <sheet name="Ⅷ-2 용도별 전력사용량" sheetId="17" r:id="rId2"/>
    <sheet name="Ⅷ-3..제조업중분류별전력사용량(2016~2020)" sheetId="23" r:id="rId3"/>
    <sheet name="Ⅷ-3 제조업종별 전력사용량(2021)" sheetId="10" r:id="rId4"/>
    <sheet name="Ⅷ-4 가스공급량" sheetId="18" r:id="rId5"/>
    <sheet name="Ⅷ-5 도시가스 보급율" sheetId="12" r:id="rId6"/>
    <sheet name="Ⅷ-6 상수도 보급현황" sheetId="19" r:id="rId7"/>
    <sheet name="Ⅷ-7.상수도관(2016~2018)" sheetId="24" r:id="rId8"/>
    <sheet name="Ⅷ-7 상수도관(2019~2021)" sheetId="13" r:id="rId9"/>
    <sheet name="Ⅷ-8 정수장별 상수도 시설용량 및 생산실적" sheetId="20" r:id="rId10"/>
    <sheet name="Ⅷ-9 급수사용량" sheetId="14" r:id="rId11"/>
    <sheet name="Ⅷ-10 급수사용료 부과" sheetId="22" r:id="rId12"/>
    <sheet name="Ⅷ-11 하수도 보급률" sheetId="15" r:id="rId13"/>
    <sheet name="Ⅷ-12 하수도사용료 부과" sheetId="21" r:id="rId14"/>
    <sheet name="Ⅷ-13 하수관거" sheetId="16" r:id="rId15"/>
  </sheets>
  <definedNames>
    <definedName name="_xlnm.Print_Area" localSheetId="0">'Ⅷ-1 발전현황'!$A$1:$E$22</definedName>
    <definedName name="_xlnm.Print_Area" localSheetId="13">'Ⅷ-12 하수도사용료 부과'!$A$1:$N$12</definedName>
    <definedName name="_xlnm.Print_Area" localSheetId="2">'Ⅷ-3..제조업중분류별전력사용량(2016~2020)'!$A$1:$K$12</definedName>
    <definedName name="_xlnm.Print_Area" localSheetId="6">'Ⅷ-6 상수도 보급현황'!$A$1:$H$14</definedName>
    <definedName name="_xlnm.Print_Area" localSheetId="8">'Ⅷ-7 상수도관(2019~2021)'!$A$1:$AF$8</definedName>
    <definedName name="_xlnm.Print_Area" localSheetId="9">'Ⅷ-8 정수장별 상수도 시설용량 및 생산실적'!$A$1:$H$20</definedName>
  </definedNames>
  <calcPr calcId="162913"/>
</workbook>
</file>

<file path=xl/calcChain.xml><?xml version="1.0" encoding="utf-8"?>
<calcChain xmlns="http://schemas.openxmlformats.org/spreadsheetml/2006/main">
  <c r="B4" i="10" l="1"/>
  <c r="Q11" i="17"/>
  <c r="O11" i="17"/>
  <c r="M11" i="17"/>
  <c r="J11" i="17"/>
  <c r="K11" i="17" s="1"/>
  <c r="I11" i="17"/>
  <c r="G11" i="17"/>
  <c r="E11" i="17"/>
  <c r="C10" i="8" l="1"/>
  <c r="D10" i="8"/>
  <c r="E10" i="8"/>
  <c r="B10" i="8"/>
  <c r="D36" i="22" l="1"/>
  <c r="B36" i="22" s="1"/>
  <c r="D35" i="22"/>
  <c r="B35" i="22"/>
  <c r="D34" i="22"/>
  <c r="B34" i="22"/>
  <c r="D33" i="22"/>
  <c r="B33" i="22" s="1"/>
  <c r="F32" i="22"/>
  <c r="E32" i="22"/>
  <c r="D32" i="22"/>
  <c r="C32" i="22"/>
  <c r="B32" i="22"/>
  <c r="D31" i="22"/>
  <c r="B31" i="22" s="1"/>
  <c r="F30" i="22"/>
  <c r="E30" i="22"/>
  <c r="D30" i="22"/>
  <c r="C30" i="22"/>
  <c r="B30" i="22" s="1"/>
  <c r="D29" i="22"/>
  <c r="B29" i="22" s="1"/>
  <c r="D28" i="22"/>
  <c r="B28" i="22"/>
  <c r="D27" i="22"/>
  <c r="B27" i="22" s="1"/>
  <c r="D26" i="22"/>
  <c r="B26" i="22" s="1"/>
  <c r="F25" i="22"/>
  <c r="E25" i="22"/>
  <c r="D25" i="22"/>
  <c r="C25" i="22"/>
  <c r="B25" i="22"/>
  <c r="D24" i="22"/>
  <c r="B24" i="22"/>
  <c r="F23" i="22"/>
  <c r="E23" i="22"/>
  <c r="D23" i="22"/>
  <c r="C23" i="22"/>
  <c r="B23" i="22" s="1"/>
  <c r="E22" i="22"/>
  <c r="D22" i="22"/>
  <c r="C22" i="22"/>
  <c r="B22" i="22" s="1"/>
  <c r="F21" i="22"/>
  <c r="E21" i="22"/>
  <c r="D21" i="22"/>
  <c r="C21" i="22"/>
  <c r="B21" i="22"/>
  <c r="F20" i="22"/>
  <c r="E20" i="22"/>
  <c r="D20" i="22"/>
  <c r="C20" i="22"/>
  <c r="B20" i="22"/>
  <c r="F19" i="22"/>
  <c r="E19" i="22"/>
  <c r="D19" i="22"/>
  <c r="C19" i="22"/>
  <c r="B19" i="22"/>
  <c r="F18" i="22"/>
  <c r="F9" i="22" s="1"/>
  <c r="E18" i="22"/>
  <c r="D18" i="22"/>
  <c r="C18" i="22"/>
  <c r="B18" i="22" s="1"/>
  <c r="F17" i="22"/>
  <c r="E17" i="22"/>
  <c r="D17" i="22"/>
  <c r="C17" i="22"/>
  <c r="B17" i="22"/>
  <c r="D16" i="22"/>
  <c r="B16" i="22"/>
  <c r="D15" i="22"/>
  <c r="B15" i="22"/>
  <c r="D14" i="22"/>
  <c r="B14" i="22" s="1"/>
  <c r="D13" i="22"/>
  <c r="B13" i="22"/>
  <c r="D12" i="22"/>
  <c r="B12" i="22"/>
  <c r="D11" i="22"/>
  <c r="B11" i="22"/>
  <c r="E10" i="22"/>
  <c r="E9" i="22" s="1"/>
  <c r="D10" i="22"/>
  <c r="D9" i="22" s="1"/>
  <c r="C10" i="22"/>
  <c r="C9" i="22" s="1"/>
  <c r="B10" i="22"/>
  <c r="G9" i="22"/>
  <c r="D36" i="14"/>
  <c r="B36" i="14" s="1"/>
  <c r="D35" i="14"/>
  <c r="B35" i="14" s="1"/>
  <c r="D34" i="14"/>
  <c r="B34" i="14"/>
  <c r="D33" i="14"/>
  <c r="B33" i="14"/>
  <c r="E32" i="14"/>
  <c r="D32" i="14"/>
  <c r="C32" i="14"/>
  <c r="B32" i="14"/>
  <c r="D31" i="14"/>
  <c r="B31" i="14"/>
  <c r="F30" i="14"/>
  <c r="E30" i="14"/>
  <c r="D30" i="14"/>
  <c r="C30" i="14"/>
  <c r="B30" i="14"/>
  <c r="D29" i="14"/>
  <c r="B29" i="14"/>
  <c r="D28" i="14"/>
  <c r="B28" i="14"/>
  <c r="D27" i="14"/>
  <c r="B27" i="14" s="1"/>
  <c r="D26" i="14"/>
  <c r="B26" i="14"/>
  <c r="F25" i="14"/>
  <c r="E25" i="14"/>
  <c r="D25" i="14"/>
  <c r="C25" i="14"/>
  <c r="B25" i="14"/>
  <c r="D24" i="14"/>
  <c r="B24" i="14"/>
  <c r="F23" i="14"/>
  <c r="E23" i="14"/>
  <c r="B23" i="14" s="1"/>
  <c r="D23" i="14"/>
  <c r="C23" i="14"/>
  <c r="F22" i="14"/>
  <c r="E22" i="14"/>
  <c r="D22" i="14"/>
  <c r="C22" i="14"/>
  <c r="B22" i="14"/>
  <c r="F21" i="14"/>
  <c r="E21" i="14"/>
  <c r="D21" i="14"/>
  <c r="C21" i="14"/>
  <c r="B21" i="14" s="1"/>
  <c r="F20" i="14"/>
  <c r="E20" i="14"/>
  <c r="D20" i="14"/>
  <c r="C20" i="14"/>
  <c r="B20" i="14"/>
  <c r="F19" i="14"/>
  <c r="E19" i="14"/>
  <c r="D19" i="14"/>
  <c r="C19" i="14"/>
  <c r="B19" i="14"/>
  <c r="E18" i="14"/>
  <c r="B18" i="14" s="1"/>
  <c r="D18" i="14"/>
  <c r="C18" i="14"/>
  <c r="F17" i="14"/>
  <c r="E17" i="14"/>
  <c r="D17" i="14"/>
  <c r="C17" i="14"/>
  <c r="B17" i="14"/>
  <c r="D16" i="14"/>
  <c r="B16" i="14"/>
  <c r="D15" i="14"/>
  <c r="B15" i="14"/>
  <c r="D14" i="14"/>
  <c r="B14" i="14"/>
  <c r="D13" i="14"/>
  <c r="B13" i="14" s="1"/>
  <c r="D12" i="14"/>
  <c r="B12" i="14"/>
  <c r="D11" i="14"/>
  <c r="B11" i="14"/>
  <c r="F10" i="14"/>
  <c r="F9" i="14" s="1"/>
  <c r="E10" i="14"/>
  <c r="E9" i="14" s="1"/>
  <c r="D10" i="14"/>
  <c r="D9" i="14" s="1"/>
  <c r="C10" i="14"/>
  <c r="B10" i="14" s="1"/>
  <c r="G9" i="14"/>
  <c r="B9" i="22" l="1"/>
  <c r="B9" i="14"/>
  <c r="C9" i="14"/>
  <c r="E12" i="8" l="1"/>
  <c r="D12" i="8"/>
  <c r="C12" i="8"/>
  <c r="B12" i="8"/>
  <c r="E8" i="15" l="1"/>
  <c r="D8" i="15"/>
  <c r="U6" i="13" l="1"/>
  <c r="B6" i="13"/>
  <c r="U5" i="13"/>
  <c r="O5" i="13"/>
  <c r="B5" i="13" s="1"/>
  <c r="K10" i="23"/>
  <c r="K9" i="23"/>
  <c r="J9" i="23"/>
  <c r="B9" i="23"/>
</calcChain>
</file>

<file path=xl/sharedStrings.xml><?xml version="1.0" encoding="utf-8"?>
<sst xmlns="http://schemas.openxmlformats.org/spreadsheetml/2006/main" count="441" uniqueCount="333">
  <si>
    <t>단위 : MWh</t>
  </si>
  <si>
    <t>Unit : MWh</t>
  </si>
  <si>
    <t>Unit : place</t>
  </si>
  <si>
    <t>Source : Ministry of Environment</t>
  </si>
  <si>
    <t>합 계
Total</t>
  </si>
  <si>
    <t>Unit : m</t>
  </si>
  <si>
    <t>단위 : 천원</t>
  </si>
  <si>
    <t>Unit : ㎥</t>
  </si>
  <si>
    <t>단위 : 백만원</t>
  </si>
  <si>
    <t>계획
면적
(㎢)
Planned
area</t>
    <phoneticPr fontId="2" type="noConversion"/>
  </si>
  <si>
    <t>암거
Culvert</t>
    <phoneticPr fontId="2" type="noConversion"/>
  </si>
  <si>
    <t>개거
Open ditch</t>
    <phoneticPr fontId="2" type="noConversion"/>
  </si>
  <si>
    <t>측구
Gutter</t>
    <phoneticPr fontId="2" type="noConversion"/>
  </si>
  <si>
    <t>현실화율
(%)
 F=(C/E
*100)
Actual rate
of benefit
&amp; cost</t>
    <phoneticPr fontId="4" type="noConversion"/>
  </si>
  <si>
    <t>단위 : %, 가구</t>
    <phoneticPr fontId="2" type="noConversion"/>
  </si>
  <si>
    <t>Unit : %, household</t>
    <phoneticPr fontId="2" type="noConversion"/>
  </si>
  <si>
    <t xml:space="preserve">총인구
Population </t>
    <phoneticPr fontId="4" type="noConversion"/>
  </si>
  <si>
    <t>발전량(MWh)
Amount of electricity generation</t>
    <phoneticPr fontId="2" type="noConversion"/>
  </si>
  <si>
    <t>단위 : ㎢, m, 개소</t>
    <phoneticPr fontId="2" type="noConversion"/>
  </si>
  <si>
    <t>Unit : ㎢, m, number</t>
    <phoneticPr fontId="2" type="noConversion"/>
  </si>
  <si>
    <t>d=d1+d2+d3</t>
  </si>
  <si>
    <t>생물학적(2차)
Biological(d2)</t>
  </si>
  <si>
    <t>고도(3차)
Advanced(d3)</t>
  </si>
  <si>
    <t>단위 : 개소</t>
    <phoneticPr fontId="2" type="noConversion"/>
  </si>
  <si>
    <t>기 타
Others</t>
    <phoneticPr fontId="4" type="noConversion"/>
  </si>
  <si>
    <t>급수관
Water supply pipe</t>
  </si>
  <si>
    <t>주철관
Cast iron</t>
  </si>
  <si>
    <t>기 타
Others</t>
  </si>
  <si>
    <t>1. 발전현황  Electrictity Generation</t>
    <phoneticPr fontId="2" type="noConversion"/>
  </si>
  <si>
    <t>2. 용도별 전력사용량  Electric Power Consumption by Use</t>
    <phoneticPr fontId="2" type="noConversion"/>
  </si>
  <si>
    <t>4. 가스 공급량  Gas Supply</t>
    <phoneticPr fontId="2" type="noConversion"/>
  </si>
  <si>
    <t>보급률 
Supply rate</t>
    <phoneticPr fontId="2" type="noConversion"/>
  </si>
  <si>
    <t>단위 : ㎥/일, ㎥</t>
    <phoneticPr fontId="2" type="noConversion"/>
  </si>
  <si>
    <t>Unit : ㎥/day, ㎥</t>
    <phoneticPr fontId="2" type="noConversion"/>
  </si>
  <si>
    <t>6. 상수도 보급현황  Water Supply Service</t>
    <phoneticPr fontId="2" type="noConversion"/>
  </si>
  <si>
    <t>단위 : m</t>
    <phoneticPr fontId="2" type="noConversion"/>
  </si>
  <si>
    <t>9. 급수 사용량  Water Consumption by Use</t>
    <phoneticPr fontId="2" type="noConversion"/>
  </si>
  <si>
    <t>단위 : ㎥</t>
    <phoneticPr fontId="2" type="noConversion"/>
  </si>
  <si>
    <t>10. 급수사용료 부과  Water Usage Charges</t>
    <phoneticPr fontId="2" type="noConversion"/>
  </si>
  <si>
    <t>13. 하수관거  Sewage Pipes</t>
    <phoneticPr fontId="2" type="noConversion"/>
  </si>
  <si>
    <t xml:space="preserve"> 주 : 도시가스보급률 = (A) / (B) * 100 City gas supply rate = (A)/(B)*100</t>
    <phoneticPr fontId="2" type="noConversion"/>
  </si>
  <si>
    <t xml:space="preserve">단위 : 명, 개별 </t>
    <phoneticPr fontId="2" type="noConversion"/>
  </si>
  <si>
    <t>Unit : person, %</t>
    <phoneticPr fontId="2" type="noConversion"/>
  </si>
  <si>
    <t>Unit : million won</t>
    <phoneticPr fontId="2" type="noConversion"/>
  </si>
  <si>
    <t>에나멜코팅 도복장강관
Enamel-coated steel pipe</t>
  </si>
  <si>
    <t>엑상에폭시 도복장강관
Liquid epoxy-coated steel pipe</t>
  </si>
  <si>
    <t>PVC관</t>
    <rPh sb="0" eb="4">
      <t>1)</t>
    </rPh>
    <phoneticPr fontId="28" type="noConversion"/>
  </si>
  <si>
    <t>PE관</t>
  </si>
  <si>
    <t>아연도강관
Galvanized steel</t>
  </si>
  <si>
    <t>동관
Copper pipe</t>
  </si>
  <si>
    <t>Ⅷ. 전기·가스·수도  Electricity·Gas·Water Supply</t>
    <phoneticPr fontId="2" type="noConversion"/>
  </si>
  <si>
    <t>판매량 
Amount sold (thousand ㎥)</t>
    <phoneticPr fontId="2" type="noConversion"/>
  </si>
  <si>
    <t>5. 도시가스 보급률  City Gas Supply Rate</t>
    <phoneticPr fontId="2" type="noConversion"/>
  </si>
  <si>
    <t>도시가스 수요가구 수(A)
No. of households using city gas</t>
    <phoneticPr fontId="2" type="noConversion"/>
  </si>
  <si>
    <t>공급권역 총 가구수(B)
No. of total households within jurisdictions</t>
    <phoneticPr fontId="2" type="noConversion"/>
  </si>
  <si>
    <t xml:space="preserve">급수인구
Population with water supply </t>
    <phoneticPr fontId="4" type="noConversion"/>
  </si>
  <si>
    <t>시설용량(㎥/일)
Water supply capacity(㎥/day)</t>
    <phoneticPr fontId="4" type="noConversion"/>
  </si>
  <si>
    <t>급수량(㎥/일)
Amount of water supplied (㎥/day)</t>
    <phoneticPr fontId="4" type="noConversion"/>
  </si>
  <si>
    <t>1일1인당 급수량(ℓ)
Daily water supply per person(ℓ)</t>
    <phoneticPr fontId="4" type="noConversion"/>
  </si>
  <si>
    <t>급수전수(개)
Number of faucets(number)</t>
    <phoneticPr fontId="4" type="noConversion"/>
  </si>
  <si>
    <t>보급률
Water supply rate (%)</t>
    <phoneticPr fontId="4" type="noConversion"/>
  </si>
  <si>
    <t>가정용
Residential</t>
    <phoneticPr fontId="4" type="noConversion"/>
  </si>
  <si>
    <t xml:space="preserve">가정용
Residential </t>
    <phoneticPr fontId="4" type="noConversion"/>
  </si>
  <si>
    <t>11. 하수도 보급률  Sewerage System</t>
    <phoneticPr fontId="2" type="noConversion"/>
  </si>
  <si>
    <t xml:space="preserve">미처리인구(B)
Population without sewerage service </t>
    <phoneticPr fontId="2" type="noConversion"/>
  </si>
  <si>
    <t>처리대상인구
(C=A-B)
Population with sewerage service</t>
    <phoneticPr fontId="2" type="noConversion"/>
  </si>
  <si>
    <t xml:space="preserve">하수도
보급률(%)
Sewerage distribution rate(%) </t>
    <phoneticPr fontId="2" type="noConversion"/>
  </si>
  <si>
    <t>물리적(1차)
Mechanical(d1)</t>
    <phoneticPr fontId="2" type="noConversion"/>
  </si>
  <si>
    <t>12. 하수도사용료 부과  Sewerage Service Charges</t>
    <phoneticPr fontId="2" type="noConversion"/>
  </si>
  <si>
    <t xml:space="preserve">맨홀
(개소)
Manhole (number) </t>
    <phoneticPr fontId="2" type="noConversion"/>
  </si>
  <si>
    <t>보급률
(%)
Distri
bution
rate</t>
    <phoneticPr fontId="2" type="noConversion"/>
  </si>
  <si>
    <t>공공용(업무용)
Public</t>
    <phoneticPr fontId="4" type="noConversion"/>
  </si>
  <si>
    <t xml:space="preserve">일반용(영업용)
General </t>
    <phoneticPr fontId="4" type="noConversion"/>
  </si>
  <si>
    <t xml:space="preserve">욕탕용
(욕탕1종(대중탕용)+욕탕2종)
Bath-house </t>
    <phoneticPr fontId="4" type="noConversion"/>
  </si>
  <si>
    <t>공공용
(업무용)
Public
(Office)</t>
    <phoneticPr fontId="4" type="noConversion"/>
  </si>
  <si>
    <t>일반용
(영업용)
 General
(Commercial)</t>
    <phoneticPr fontId="2" type="noConversion"/>
  </si>
  <si>
    <t xml:space="preserve">욕탕용
(욕탕1종
(대중탕용)
+욕탕2종)
Bath-house
</t>
    <phoneticPr fontId="4" type="noConversion"/>
  </si>
  <si>
    <t xml:space="preserve">산업 및 
공업용
Industrial </t>
    <phoneticPr fontId="4" type="noConversion"/>
  </si>
  <si>
    <t>㎥당 요금
(원/㎥)
C=(B/A
*1000000) Average unit price (won/㎥)</t>
    <phoneticPr fontId="4" type="noConversion"/>
  </si>
  <si>
    <t>㎥당 원가
(원/㎥)
E=(D/A)
Gross unit cost (won/㎥)</t>
    <phoneticPr fontId="4" type="noConversion"/>
  </si>
  <si>
    <t>연간조정량
(㎥)(A)
Total volume charged for the usage of sewerage(㎥)</t>
    <phoneticPr fontId="4" type="noConversion"/>
  </si>
  <si>
    <t>오수관로
Sewage pipe line</t>
    <phoneticPr fontId="2" type="noConversion"/>
  </si>
  <si>
    <t>우수관로
Rain water pipe line</t>
    <phoneticPr fontId="2" type="noConversion"/>
  </si>
  <si>
    <t xml:space="preserve">농림어업
Agriculture, forestry and fishing </t>
    <phoneticPr fontId="2" type="noConversion"/>
  </si>
  <si>
    <t>합계
Total</t>
    <phoneticPr fontId="2" type="noConversion"/>
  </si>
  <si>
    <t xml:space="preserve">도시가스
City gas </t>
    <phoneticPr fontId="2" type="noConversion"/>
  </si>
  <si>
    <t>덕타일
주철관
Ductile iron pipe</t>
    <phoneticPr fontId="2" type="noConversion"/>
  </si>
  <si>
    <t>업종별 하수도 사용료
Sewerage service charges by use</t>
    <phoneticPr fontId="4" type="noConversion"/>
  </si>
  <si>
    <t>하수도 처리 비용분석
Cost of sewage disposal</t>
    <phoneticPr fontId="4" type="noConversion"/>
  </si>
  <si>
    <t>합류식(m)
Unclassifed pipe</t>
    <phoneticPr fontId="2" type="noConversion"/>
  </si>
  <si>
    <t>분류식(m)
Classifed pipe</t>
    <phoneticPr fontId="2" type="noConversion"/>
  </si>
  <si>
    <t>측구
Gutte</t>
    <phoneticPr fontId="2" type="noConversion"/>
  </si>
  <si>
    <t>합계
Total</t>
    <phoneticPr fontId="4" type="noConversion"/>
  </si>
  <si>
    <t>점유율(%)
Share of total (%)</t>
    <phoneticPr fontId="4" type="noConversion"/>
  </si>
  <si>
    <t>공공용
Public</t>
    <phoneticPr fontId="4" type="noConversion"/>
  </si>
  <si>
    <t>산업용
Industry</t>
    <phoneticPr fontId="2" type="noConversion"/>
  </si>
  <si>
    <t>광업
Mining</t>
    <phoneticPr fontId="2" type="noConversion"/>
  </si>
  <si>
    <t>제조업
Manufacturing</t>
    <phoneticPr fontId="2" type="noConversion"/>
  </si>
  <si>
    <t>식료품
 Food products</t>
    <phoneticPr fontId="2" type="noConversion"/>
  </si>
  <si>
    <t>음료
Beverages</t>
    <phoneticPr fontId="2" type="noConversion"/>
  </si>
  <si>
    <t>담배
 Tobacco products</t>
    <phoneticPr fontId="2" type="noConversion"/>
  </si>
  <si>
    <t>의복, 의복 액세서리, 
모피제품
 Wearing apparel, clothing accessories and fur articles</t>
    <phoneticPr fontId="2" type="noConversion"/>
  </si>
  <si>
    <t>가죽, 가방, 신발
 Leather, luggage and footwear</t>
    <phoneticPr fontId="2" type="noConversion"/>
  </si>
  <si>
    <t>목재,
나무제품
(가구제외)
 Wood and of products of wood and cork; except furniture</t>
    <phoneticPr fontId="2" type="noConversion"/>
  </si>
  <si>
    <t>펄프, 종이,
종이제품
 Pulp, paper and paper products</t>
    <phoneticPr fontId="2" type="noConversion"/>
  </si>
  <si>
    <t>의료용물질, 의약품 Pharmaceuticals, medicinal chemical and botanical products</t>
    <phoneticPr fontId="2" type="noConversion"/>
  </si>
  <si>
    <t>비금속광물제품
 Other non-metallic mineral products</t>
    <phoneticPr fontId="2" type="noConversion"/>
  </si>
  <si>
    <t>1차금속
 Basic metals</t>
    <phoneticPr fontId="2" type="noConversion"/>
  </si>
  <si>
    <t>전기장비
 Electrical equipment</t>
    <phoneticPr fontId="2" type="noConversion"/>
  </si>
  <si>
    <t>기타기계 및 장비
 Other machinery and equipment</t>
    <phoneticPr fontId="2" type="noConversion"/>
  </si>
  <si>
    <t>기타 운송장비
 Other transport equipment</t>
    <phoneticPr fontId="2" type="noConversion"/>
  </si>
  <si>
    <t>가구
 Furniture</t>
    <phoneticPr fontId="2" type="noConversion"/>
  </si>
  <si>
    <t>기타제품
Other manufacturing</t>
    <phoneticPr fontId="2" type="noConversion"/>
  </si>
  <si>
    <t>산업용기계,
장비수리업
Maintenance and repair services of industrial machinery and equipment</t>
    <phoneticPr fontId="2" type="noConversion"/>
  </si>
  <si>
    <t>인쇄,
기록매체
복제업
Printing and reproduction of recorded media</t>
    <phoneticPr fontId="2" type="noConversion"/>
  </si>
  <si>
    <t>코크스,
연탄,
석유정제품
 Coke, briquettes and refined petroleum products</t>
    <phoneticPr fontId="2" type="noConversion"/>
  </si>
  <si>
    <t>화학물질, 
화학제품
(의약품
제외)
Chemicals and chemical products; except pharmaceuticals and medicinal chemicals</t>
    <phoneticPr fontId="2" type="noConversion"/>
  </si>
  <si>
    <t>고무, 
플라스틱
제품
 Rubber and plastics products</t>
    <phoneticPr fontId="2" type="noConversion"/>
  </si>
  <si>
    <t>금속가공
제품
(기계 및 
가구 제외)
Fabricated metal products, except machinery and furniture</t>
    <phoneticPr fontId="2" type="noConversion"/>
  </si>
  <si>
    <t>전자부품,
컴퓨터,
영상, 음향
및 통신장비
 Electronic components, computer; visual, sounding and communication equipment</t>
    <phoneticPr fontId="2" type="noConversion"/>
  </si>
  <si>
    <t>자동차,
트레일러
 Motor vehicles, trailers and semitrailers</t>
    <phoneticPr fontId="2" type="noConversion"/>
  </si>
  <si>
    <t>의료, 정밀,
광학기기,
시계
 Medical, precision and optical instruments, watches and clocks</t>
    <phoneticPr fontId="2" type="noConversion"/>
  </si>
  <si>
    <t xml:space="preserve">프로판
Propane gas </t>
    <phoneticPr fontId="2" type="noConversion"/>
  </si>
  <si>
    <t>부탄
Butane gas</t>
    <phoneticPr fontId="2" type="noConversion"/>
  </si>
  <si>
    <t>판매소수
Number of selling stores</t>
    <phoneticPr fontId="2" type="noConversion"/>
  </si>
  <si>
    <t>도수관
Aqueduct pipe</t>
    <phoneticPr fontId="2" type="noConversion"/>
  </si>
  <si>
    <t xml:space="preserve"> 송수관
Transmission pipe</t>
    <phoneticPr fontId="2" type="noConversion"/>
  </si>
  <si>
    <t xml:space="preserve">배수관
Water drain pipe </t>
    <phoneticPr fontId="2" type="noConversion"/>
  </si>
  <si>
    <t>수도용
경질폴리염화
비닐관 Unplastic
ized poly(vinly chloride) pipe</t>
    <phoneticPr fontId="2" type="noConversion"/>
  </si>
  <si>
    <t>스텐레스관
Stainless steel</t>
    <phoneticPr fontId="2" type="noConversion"/>
  </si>
  <si>
    <t>기타
(산업 및 공업용+기타업종)
Others</t>
    <phoneticPr fontId="4" type="noConversion"/>
  </si>
  <si>
    <t xml:space="preserve">가정용
Residential  </t>
    <phoneticPr fontId="4" type="noConversion"/>
  </si>
  <si>
    <t>사각형
Quadr
angle</t>
    <phoneticPr fontId="2" type="noConversion"/>
  </si>
  <si>
    <t>원형
Circle</t>
    <phoneticPr fontId="2" type="noConversion"/>
  </si>
  <si>
    <r>
      <t>우·오수받이
(개소)
Rain</t>
    </r>
    <r>
      <rPr>
        <sz val="9"/>
        <rFont val="맑은 고딕"/>
        <family val="3"/>
        <charset val="129"/>
      </rPr>
      <t>·</t>
    </r>
    <r>
      <rPr>
        <sz val="9"/>
        <rFont val="굴림"/>
        <family val="3"/>
        <charset val="129"/>
      </rPr>
      <t>waste water inlet
(number)</t>
    </r>
    <phoneticPr fontId="2" type="noConversion"/>
  </si>
  <si>
    <t>토실·
토구
(개소)
Sewer outlet
(number)</t>
    <phoneticPr fontId="2" type="noConversion"/>
  </si>
  <si>
    <t>계획
연장
(m)
Planned length
(m)</t>
    <phoneticPr fontId="2" type="noConversion"/>
  </si>
  <si>
    <t>시설
연장
(m)
Constructed length
(m)</t>
    <phoneticPr fontId="2" type="noConversion"/>
  </si>
  <si>
    <t>단위 : 명,  %</t>
    <phoneticPr fontId="2" type="noConversion"/>
  </si>
  <si>
    <t>총인구(A)
Total population</t>
    <phoneticPr fontId="2" type="noConversion"/>
  </si>
  <si>
    <t>공공하수처리시설 처리인구
Population connected to public sewerage facilities</t>
    <phoneticPr fontId="2" type="noConversion"/>
  </si>
  <si>
    <r>
      <t>서비스업 및 기타</t>
    </r>
    <r>
      <rPr>
        <vertAlign val="superscript"/>
        <sz val="9"/>
        <rFont val="굴림"/>
        <family val="3"/>
        <charset val="129"/>
      </rPr>
      <t>1)</t>
    </r>
    <r>
      <rPr>
        <sz val="9"/>
        <rFont val="굴림"/>
        <family val="3"/>
        <charset val="129"/>
      </rPr>
      <t xml:space="preserve">
Service and Others</t>
    </r>
    <phoneticPr fontId="4" type="noConversion"/>
  </si>
  <si>
    <t>섬유제품
(의복
제외)
 Textiles, except apparel</t>
    <phoneticPr fontId="2" type="noConversion"/>
  </si>
  <si>
    <t>Unit : 1,000 won</t>
    <phoneticPr fontId="2" type="noConversion"/>
  </si>
  <si>
    <t xml:space="preserve">하수도사용료
수익(백만원) (B) </t>
    <phoneticPr fontId="4" type="noConversion"/>
  </si>
  <si>
    <t>Unit : person, item specific</t>
    <phoneticPr fontId="2" type="noConversion"/>
  </si>
  <si>
    <t>(초       도)</t>
    <phoneticPr fontId="2" type="noConversion"/>
  </si>
  <si>
    <t>(손  죽  도)</t>
    <phoneticPr fontId="2" type="noConversion"/>
  </si>
  <si>
    <t>(평       도)</t>
    <phoneticPr fontId="2" type="noConversion"/>
  </si>
  <si>
    <t>(상  화  도)</t>
    <phoneticPr fontId="2" type="noConversion"/>
  </si>
  <si>
    <t>(하  화  도)</t>
    <phoneticPr fontId="2" type="noConversion"/>
  </si>
  <si>
    <t>(거  문  도)</t>
    <phoneticPr fontId="2" type="noConversion"/>
  </si>
  <si>
    <t>(여  자  도)</t>
    <phoneticPr fontId="2" type="noConversion"/>
  </si>
  <si>
    <t>자료 : 호남화력발전처, 한국남동발전 여수화력발전처, 한국전력공사여수지사</t>
    <phoneticPr fontId="2" type="noConversion"/>
  </si>
  <si>
    <t>Source : Thermal Power Plant, Korea Electric Power Corporation</t>
    <phoneticPr fontId="2" type="noConversion"/>
  </si>
  <si>
    <t>한국동서발전 
호남화력본부</t>
    <phoneticPr fontId="2" type="noConversion"/>
  </si>
  <si>
    <t>한국남동발전 
여수발전본부</t>
    <phoneticPr fontId="2" type="noConversion"/>
  </si>
  <si>
    <t>자료 : 한국전력공사여수지사</t>
    <phoneticPr fontId="2" type="noConversion"/>
  </si>
  <si>
    <t>Source : Korea Electric Power Corporation</t>
    <phoneticPr fontId="2" type="noConversion"/>
  </si>
  <si>
    <t>한국전력공사
(소계)</t>
    <phoneticPr fontId="2" type="noConversion"/>
  </si>
  <si>
    <t>8. 정수장별 상수도 시설용량 및 생산실적  Water Supply Capacities and Output by Purification Plant</t>
  </si>
  <si>
    <t>식료품</t>
    <phoneticPr fontId="2" type="noConversion"/>
  </si>
  <si>
    <t>섬유의복</t>
    <phoneticPr fontId="2" type="noConversion"/>
  </si>
  <si>
    <t>나무 및 나무</t>
    <phoneticPr fontId="2" type="noConversion"/>
  </si>
  <si>
    <t>종이 및 종이</t>
    <phoneticPr fontId="2" type="noConversion"/>
  </si>
  <si>
    <t>화학물과화학석유</t>
    <phoneticPr fontId="2" type="noConversion"/>
  </si>
  <si>
    <t>비금속광물</t>
    <phoneticPr fontId="2" type="noConversion"/>
  </si>
  <si>
    <t>제1차 금속</t>
    <phoneticPr fontId="2" type="noConversion"/>
  </si>
  <si>
    <t>조립금속제품</t>
    <phoneticPr fontId="2" type="noConversion"/>
  </si>
  <si>
    <t>기       타</t>
    <phoneticPr fontId="2" type="noConversion"/>
  </si>
  <si>
    <t>합계</t>
    <phoneticPr fontId="2" type="noConversion"/>
  </si>
  <si>
    <t>및</t>
    <phoneticPr fontId="2" type="noConversion"/>
  </si>
  <si>
    <t>제품제조업,</t>
    <phoneticPr fontId="2" type="noConversion"/>
  </si>
  <si>
    <t>제품제조업 ,</t>
    <phoneticPr fontId="2" type="noConversion"/>
  </si>
  <si>
    <t>석탄고무및플라스</t>
    <phoneticPr fontId="2" type="noConversion"/>
  </si>
  <si>
    <t>및 기계장비</t>
    <phoneticPr fontId="2" type="noConversion"/>
  </si>
  <si>
    <t>제조</t>
    <phoneticPr fontId="2" type="noConversion"/>
  </si>
  <si>
    <t>가죽산업</t>
    <phoneticPr fontId="2" type="noConversion"/>
  </si>
  <si>
    <t>가구포함</t>
    <phoneticPr fontId="2" type="noConversion"/>
  </si>
  <si>
    <t>인쇄및출판업</t>
    <phoneticPr fontId="2" type="noConversion"/>
  </si>
  <si>
    <t>틱제품제조업</t>
    <phoneticPr fontId="2" type="noConversion"/>
  </si>
  <si>
    <t>제   조   업</t>
    <phoneticPr fontId="2" type="noConversion"/>
  </si>
  <si>
    <t>산        업</t>
    <phoneticPr fontId="2" type="noConversion"/>
  </si>
  <si>
    <t>제    조    업</t>
    <phoneticPr fontId="2" type="noConversion"/>
  </si>
  <si>
    <t>제  조  업</t>
    <phoneticPr fontId="2" type="noConversion"/>
  </si>
  <si>
    <t>Total</t>
    <phoneticPr fontId="2" type="noConversion"/>
  </si>
  <si>
    <t xml:space="preserve">
Food
beverage
Tobacco</t>
    <phoneticPr fontId="2" type="noConversion"/>
  </si>
  <si>
    <t xml:space="preserve">
Sewn weating apparel
Leather</t>
    <phoneticPr fontId="2" type="noConversion"/>
  </si>
  <si>
    <t xml:space="preserve">
Wood products
&amp; paper
products</t>
    <phoneticPr fontId="2" type="noConversion"/>
  </si>
  <si>
    <t xml:space="preserve">
Pulp, Paper 
&amp; paper Products, 
Publishing &amp;
Printing
reproduction</t>
    <phoneticPr fontId="2" type="noConversion"/>
  </si>
  <si>
    <t xml:space="preserve">
Chemicals and 
chemical products
Pubber and
plastic products</t>
    <phoneticPr fontId="2" type="noConversion"/>
  </si>
  <si>
    <t>Non-metallic
mineral products</t>
    <phoneticPr fontId="2" type="noConversion"/>
  </si>
  <si>
    <t>Manufacture
of  Basic metals</t>
    <phoneticPr fontId="2" type="noConversion"/>
  </si>
  <si>
    <t xml:space="preserve">
Fabricated
Metal products
Manufacture of Other machiner</t>
    <phoneticPr fontId="2" type="noConversion"/>
  </si>
  <si>
    <t xml:space="preserve">
Other</t>
    <phoneticPr fontId="2" type="noConversion"/>
  </si>
  <si>
    <t xml:space="preserve"> 자료 : 한국전력공사여수지사</t>
    <phoneticPr fontId="2" type="noConversion"/>
  </si>
  <si>
    <t>Source : Korea Electric Power Corporation</t>
    <phoneticPr fontId="2" type="noConversion"/>
  </si>
  <si>
    <t xml:space="preserve">  1 월</t>
  </si>
  <si>
    <t xml:space="preserve">  2 월</t>
  </si>
  <si>
    <t xml:space="preserve">  3 월</t>
  </si>
  <si>
    <t xml:space="preserve">  4 월</t>
  </si>
  <si>
    <t xml:space="preserve">  5 월</t>
  </si>
  <si>
    <t xml:space="preserve">  6 월</t>
  </si>
  <si>
    <t xml:space="preserve">  7 월</t>
  </si>
  <si>
    <t xml:space="preserve">  8 월</t>
  </si>
  <si>
    <t xml:space="preserve">  9 월</t>
  </si>
  <si>
    <t>10 월</t>
  </si>
  <si>
    <t>11 월</t>
  </si>
  <si>
    <t>12 월</t>
  </si>
  <si>
    <t xml:space="preserve"> 자료 : 지역경제과</t>
    <phoneticPr fontId="2" type="noConversion"/>
  </si>
  <si>
    <t>Source : Regional Economic Division</t>
    <phoneticPr fontId="2" type="noConversion"/>
  </si>
  <si>
    <t>구분</t>
    <phoneticPr fontId="2" type="noConversion"/>
  </si>
  <si>
    <t>합    계</t>
    <phoneticPr fontId="2" type="noConversion"/>
  </si>
  <si>
    <t>도   수   관</t>
    <phoneticPr fontId="2" type="noConversion"/>
  </si>
  <si>
    <t>송        수        관</t>
    <phoneticPr fontId="2" type="noConversion"/>
  </si>
  <si>
    <t>배        수        관</t>
    <phoneticPr fontId="2" type="noConversion"/>
  </si>
  <si>
    <t>급                수                관</t>
    <phoneticPr fontId="2" type="noConversion"/>
  </si>
  <si>
    <t>Aqueduct pipe</t>
    <phoneticPr fontId="2" type="noConversion"/>
  </si>
  <si>
    <t>Transmission pipe</t>
    <phoneticPr fontId="2" type="noConversion"/>
  </si>
  <si>
    <t>Conduit pipe</t>
    <phoneticPr fontId="2" type="noConversion"/>
  </si>
  <si>
    <t>Water supply Equipments</t>
    <phoneticPr fontId="2" type="noConversion"/>
  </si>
  <si>
    <t>계</t>
    <phoneticPr fontId="2" type="noConversion"/>
  </si>
  <si>
    <t>강관</t>
    <phoneticPr fontId="2" type="noConversion"/>
  </si>
  <si>
    <t>주철관</t>
    <phoneticPr fontId="2" type="noConversion"/>
  </si>
  <si>
    <t>기타</t>
    <phoneticPr fontId="2" type="noConversion"/>
  </si>
  <si>
    <t>계</t>
    <phoneticPr fontId="2" type="noConversion"/>
  </si>
  <si>
    <t>기타</t>
    <phoneticPr fontId="2" type="noConversion"/>
  </si>
  <si>
    <t>강관</t>
    <phoneticPr fontId="2" type="noConversion"/>
  </si>
  <si>
    <t>아연도강관</t>
    <phoneticPr fontId="2" type="noConversion"/>
  </si>
  <si>
    <t>동관</t>
    <phoneticPr fontId="2" type="noConversion"/>
  </si>
  <si>
    <t>스텐레스관</t>
    <phoneticPr fontId="2" type="noConversion"/>
  </si>
  <si>
    <t>합성수지관</t>
    <phoneticPr fontId="2" type="noConversion"/>
  </si>
  <si>
    <t>기타</t>
    <phoneticPr fontId="2" type="noConversion"/>
  </si>
  <si>
    <t>연별</t>
    <phoneticPr fontId="2" type="noConversion"/>
  </si>
  <si>
    <t>Sub-total</t>
    <phoneticPr fontId="2" type="noConversion"/>
  </si>
  <si>
    <t>Steel</t>
    <phoneticPr fontId="2" type="noConversion"/>
  </si>
  <si>
    <t>Cast iron</t>
    <phoneticPr fontId="2" type="noConversion"/>
  </si>
  <si>
    <t>Others</t>
    <phoneticPr fontId="2" type="noConversion"/>
  </si>
  <si>
    <t>Sub-total</t>
    <phoneticPr fontId="2" type="noConversion"/>
  </si>
  <si>
    <t>Steel</t>
    <phoneticPr fontId="2" type="noConversion"/>
  </si>
  <si>
    <t>Cast iron</t>
    <phoneticPr fontId="2" type="noConversion"/>
  </si>
  <si>
    <t>Others</t>
    <phoneticPr fontId="2" type="noConversion"/>
  </si>
  <si>
    <t>Sub-total</t>
    <phoneticPr fontId="2" type="noConversion"/>
  </si>
  <si>
    <t>Steel</t>
    <phoneticPr fontId="2" type="noConversion"/>
  </si>
  <si>
    <t>Cast iron</t>
    <phoneticPr fontId="2" type="noConversion"/>
  </si>
  <si>
    <t>Galvanized
steel</t>
    <phoneticPr fontId="2" type="noConversion"/>
  </si>
  <si>
    <t>Copper</t>
    <phoneticPr fontId="2" type="noConversion"/>
  </si>
  <si>
    <t>Stainless
steel</t>
    <phoneticPr fontId="2" type="noConversion"/>
  </si>
  <si>
    <t>plastic</t>
    <phoneticPr fontId="2" type="noConversion"/>
  </si>
  <si>
    <t>Others</t>
    <phoneticPr fontId="2" type="noConversion"/>
  </si>
  <si>
    <t xml:space="preserve"> 자료 : 상수도과</t>
    <phoneticPr fontId="2" type="noConversion"/>
  </si>
  <si>
    <t>Source : Waterworks Division</t>
    <phoneticPr fontId="2" type="noConversion"/>
  </si>
  <si>
    <t>1월</t>
    <phoneticPr fontId="2" type="noConversion"/>
  </si>
  <si>
    <t>2월</t>
    <phoneticPr fontId="2" type="noConversion"/>
  </si>
  <si>
    <t>3월</t>
  </si>
  <si>
    <t>4월</t>
  </si>
  <si>
    <t>5월</t>
  </si>
  <si>
    <t>6월</t>
  </si>
  <si>
    <t>7월</t>
  </si>
  <si>
    <t>8월</t>
  </si>
  <si>
    <t>9월</t>
  </si>
  <si>
    <t>10월</t>
  </si>
  <si>
    <t>11월</t>
  </si>
  <si>
    <t>12월</t>
  </si>
  <si>
    <t>학용
Hakyong</t>
    <phoneticPr fontId="2" type="noConversion"/>
  </si>
  <si>
    <t>둔덕
dunduck</t>
    <phoneticPr fontId="2" type="noConversion"/>
  </si>
  <si>
    <t>금오도
Geumodo</t>
    <phoneticPr fontId="2" type="noConversion"/>
  </si>
  <si>
    <t>거문도
Geomundo</t>
    <phoneticPr fontId="2" type="noConversion"/>
  </si>
  <si>
    <t xml:space="preserve"> 자료 : 상수도과</t>
  </si>
  <si>
    <t>Source : Waterworks Division</t>
    <phoneticPr fontId="2" type="noConversion"/>
  </si>
  <si>
    <t>시설용량</t>
    <phoneticPr fontId="2" type="noConversion"/>
  </si>
  <si>
    <t>생산실적</t>
    <phoneticPr fontId="2" type="noConversion"/>
  </si>
  <si>
    <t>시설용량</t>
    <phoneticPr fontId="2" type="noConversion"/>
  </si>
  <si>
    <t>생산실적</t>
    <phoneticPr fontId="2" type="noConversion"/>
  </si>
  <si>
    <t>연별&amp;월별
Year&amp;Month</t>
    <phoneticPr fontId="2" type="noConversion"/>
  </si>
  <si>
    <t>생산실적</t>
    <phoneticPr fontId="2" type="noConversion"/>
  </si>
  <si>
    <t>생산실적</t>
    <phoneticPr fontId="2" type="noConversion"/>
  </si>
  <si>
    <t xml:space="preserve"> 자료 : 상수도과</t>
    <phoneticPr fontId="2" type="noConversion"/>
  </si>
  <si>
    <t>돌 산 읍</t>
  </si>
  <si>
    <t>소 라 면</t>
  </si>
  <si>
    <t>율 촌 면</t>
  </si>
  <si>
    <t>화 양 면</t>
  </si>
  <si>
    <t>남     면</t>
  </si>
  <si>
    <t xml:space="preserve">화 정 면 </t>
  </si>
  <si>
    <t>삼 산 면</t>
  </si>
  <si>
    <t>동 문 동</t>
  </si>
  <si>
    <t>한 려 동</t>
  </si>
  <si>
    <t>중 앙 동</t>
  </si>
  <si>
    <t>충 무 동</t>
  </si>
  <si>
    <t>광 림 동</t>
  </si>
  <si>
    <t>서 강 동</t>
  </si>
  <si>
    <t>대 교 동</t>
  </si>
  <si>
    <t>국     동</t>
  </si>
  <si>
    <t>월 호 동</t>
  </si>
  <si>
    <t>여 서 동</t>
  </si>
  <si>
    <t>문 수 동</t>
  </si>
  <si>
    <t>미 평 동</t>
  </si>
  <si>
    <t>둔 덕 동</t>
  </si>
  <si>
    <t>만 덕 동</t>
  </si>
  <si>
    <t>쌍 봉 동</t>
  </si>
  <si>
    <t>시 전 동</t>
  </si>
  <si>
    <t>여 천 동</t>
  </si>
  <si>
    <t>주 삼 동</t>
  </si>
  <si>
    <t>삼 일 동</t>
  </si>
  <si>
    <t>묘 도 동</t>
  </si>
  <si>
    <t xml:space="preserve"> 자료 : 수도행정과</t>
  </si>
  <si>
    <t>Source : Water Supply Administration Division</t>
    <phoneticPr fontId="2" type="noConversion"/>
  </si>
  <si>
    <t xml:space="preserve"> 자료 : 하수도과</t>
  </si>
  <si>
    <t>Source : Sewage Division</t>
  </si>
  <si>
    <t>자료 : 하수도과</t>
  </si>
  <si>
    <t xml:space="preserve"> 자료 : 하수도과,「하수도통계」 환경부 생활하수과</t>
    <phoneticPr fontId="2" type="noConversion"/>
  </si>
  <si>
    <t>7. 상수도관(2016~2018)  Water Supply Pipes(2016~2018)</t>
    <phoneticPr fontId="2" type="noConversion"/>
  </si>
  <si>
    <t>단위 : M</t>
  </si>
  <si>
    <t>Unit:M</t>
  </si>
  <si>
    <t>7. 상수도관(2019~2021)  Water Supply Pipes</t>
    <phoneticPr fontId="2" type="noConversion"/>
  </si>
  <si>
    <t>연별</t>
    <phoneticPr fontId="2" type="noConversion"/>
  </si>
  <si>
    <t>3. 제조업종별 전력사용량(2021)  Electric Power Consumption by Industry Type</t>
    <phoneticPr fontId="2" type="noConversion"/>
  </si>
  <si>
    <t>3. 제조업 중분류별 전력사용량(2016~2020)   Electric Power Consumption by Division of Industry Type</t>
    <phoneticPr fontId="2" type="noConversion"/>
  </si>
  <si>
    <t>단위 : MWh</t>
    <phoneticPr fontId="2" type="noConversion"/>
  </si>
  <si>
    <t>Unit : MWh</t>
    <phoneticPr fontId="2" type="noConversion"/>
  </si>
  <si>
    <t xml:space="preserve"> 자료 : 지역경제과</t>
    <phoneticPr fontId="2" type="noConversion"/>
  </si>
  <si>
    <t>…</t>
    <phoneticPr fontId="2" type="noConversion"/>
  </si>
  <si>
    <t>…</t>
    <phoneticPr fontId="2" type="noConversion"/>
  </si>
  <si>
    <t>…</t>
    <phoneticPr fontId="2" type="noConversion"/>
  </si>
  <si>
    <t>발전설비(MW)
Generating facilities</t>
    <phoneticPr fontId="2" type="noConversion"/>
  </si>
  <si>
    <t xml:space="preserve">평균전력(kWh)
Average load </t>
    <phoneticPr fontId="2" type="noConversion"/>
  </si>
  <si>
    <t>최대전력(kWh)
Peak load</t>
    <phoneticPr fontId="2" type="noConversion"/>
  </si>
  <si>
    <t>연도별
발전소별</t>
    <phoneticPr fontId="2" type="noConversion"/>
  </si>
  <si>
    <t>연별</t>
    <phoneticPr fontId="2" type="noConversion"/>
  </si>
  <si>
    <t>개도
Gaedo</t>
    <phoneticPr fontId="2" type="noConversion"/>
  </si>
  <si>
    <t>…</t>
  </si>
  <si>
    <r>
      <t xml:space="preserve">총괄원가
</t>
    </r>
    <r>
      <rPr>
        <sz val="9"/>
        <color rgb="FFFF0000"/>
        <rFont val="굴림"/>
        <family val="3"/>
        <charset val="129"/>
      </rPr>
      <t>(백만원)</t>
    </r>
    <r>
      <rPr>
        <sz val="9"/>
        <rFont val="굴림"/>
        <family val="3"/>
        <charset val="129"/>
      </rPr>
      <t xml:space="preserve">
(D) Gross cost (million won) </t>
    </r>
    <phoneticPr fontId="4" type="noConversion"/>
  </si>
  <si>
    <t>1) 2016~2020년 연간조정량 단위 : 천톤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</si>
</sst>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1">
    <numFmt numFmtId="42" formatCode="_-&quot;₩&quot;* #,##0_-;\-&quot;₩&quot;* #,##0_-;_-&quot;₩&quot;* &quot;-&quot;_-;_-@_-"/>
    <numFmt numFmtId="41" formatCode="_-* #,##0_-;\-* #,##0_-;_-* &quot;-&quot;_-;_-@_-"/>
    <numFmt numFmtId="43" formatCode="_-* #,##0.00_-;\-* #,##0.00_-;_-* &quot;-&quot;??_-;_-@_-"/>
    <numFmt numFmtId="176" formatCode="_ * #,##0_ ;_ * \-#,##0_ ;_ * &quot;-&quot;_ ;_ @_ "/>
    <numFmt numFmtId="177" formatCode="#,##0.0_);[Red]\(#,##0.0\)"/>
    <numFmt numFmtId="178" formatCode="0.0_);[Red]\(0.0\)"/>
    <numFmt numFmtId="179" formatCode="#,##0_);[Red]\(#,##0\)"/>
    <numFmt numFmtId="180" formatCode="_ * #,##0.00_ ;_ * \-#,##0.00_ ;_ * &quot;-&quot;??_ ;_ @_ "/>
    <numFmt numFmtId="181" formatCode="&quot;₩&quot;#,##0;&quot;₩&quot;&quot;₩&quot;&quot;₩&quot;&quot;₩&quot;&quot;₩&quot;&quot;₩&quot;&quot;₩&quot;&quot;₩&quot;\-#,##0"/>
    <numFmt numFmtId="182" formatCode="&quot;₩&quot;#,##0.00;&quot;₩&quot;&quot;₩&quot;&quot;₩&quot;&quot;₩&quot;&quot;₩&quot;&quot;₩&quot;&quot;₩&quot;&quot;₩&quot;\-#,##0.00"/>
    <numFmt numFmtId="183" formatCode="&quot;₩&quot;#,##0.00;&quot;₩&quot;&quot;₩&quot;&quot;₩&quot;&quot;₩&quot;&quot;₩&quot;&quot;₩&quot;\-#,##0.00"/>
    <numFmt numFmtId="184" formatCode="_ &quot;₩&quot;* #,##0.00_ ;_ &quot;₩&quot;* &quot;₩&quot;\-#,##0.00_ ;_ &quot;₩&quot;* &quot;-&quot;??_ ;_ @_ "/>
    <numFmt numFmtId="185" formatCode="&quot;₩&quot;#,##0;&quot;₩&quot;&quot;₩&quot;&quot;₩&quot;\-#,##0"/>
    <numFmt numFmtId="186" formatCode="&quot;₩&quot;#,##0;[Red]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"/>
    <numFmt numFmtId="187" formatCode="&quot;₩&quot;#,##0;[Red]&quot;₩&quot;&quot;₩&quot;\-#,##0"/>
    <numFmt numFmtId="188" formatCode="&quot;₩&quot;#,##0.00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.00"/>
    <numFmt numFmtId="189" formatCode="&quot;₩&quot;#,##0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"/>
    <numFmt numFmtId="190" formatCode="_ * #,##0.00_ ;_ * 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.00_ ;_ * &quot;-&quot;??_ ;_ @_ "/>
    <numFmt numFmtId="191" formatCode="&quot;₩&quot;#,##0.00;[Red]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.00"/>
    <numFmt numFmtId="192" formatCode="&quot;₩&quot;#,##0.00;&quot;₩&quot;\-#,##0.00"/>
    <numFmt numFmtId="193" formatCode="_-[$€-2]* #,##0.00_-;\-[$€-2]* #,##0.00_-;_-[$€-2]* &quot;-&quot;??_-"/>
    <numFmt numFmtId="194" formatCode="_(* #,##0.00_);_(* \(#,##0.00\);_(* &quot;-&quot;??_);_(@_)"/>
    <numFmt numFmtId="195" formatCode="_(* #,##0_);_(* \(#,##0\);_(* &quot;-&quot;??_);_(@_)"/>
    <numFmt numFmtId="196" formatCode="_(* #,##0.0_);_(* \(#,##0.0\);_(* &quot;-&quot;??_);_(@_)"/>
    <numFmt numFmtId="197" formatCode="0_ "/>
    <numFmt numFmtId="198" formatCode="0.00_ "/>
    <numFmt numFmtId="199" formatCode="#,##0.00_ "/>
    <numFmt numFmtId="200" formatCode="0.00_);[Red]\(0.00\)"/>
    <numFmt numFmtId="201" formatCode="#,##0_ "/>
    <numFmt numFmtId="202" formatCode="_-* #,##0.0_-;\-* #,##0.0_-;_-* &quot;-&quot;_-;_-@_-"/>
    <numFmt numFmtId="203" formatCode="0_);[Red]\(0\)"/>
  </numFmts>
  <fonts count="102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12"/>
      <name val="바탕체"/>
      <family val="1"/>
      <charset val="129"/>
    </font>
    <font>
      <sz val="8"/>
      <name val="바탕"/>
      <family val="1"/>
      <charset val="129"/>
    </font>
    <font>
      <sz val="10"/>
      <name val="HY중고딕"/>
      <family val="1"/>
      <charset val="129"/>
    </font>
    <font>
      <sz val="9"/>
      <name val="굴림"/>
      <family val="3"/>
      <charset val="129"/>
    </font>
    <font>
      <sz val="9"/>
      <name val="돋움"/>
      <family val="3"/>
      <charset val="129"/>
    </font>
    <font>
      <sz val="11"/>
      <name val="돋움"/>
      <family val="3"/>
      <charset val="129"/>
    </font>
    <font>
      <sz val="11"/>
      <color indexed="8"/>
      <name val="맑은 고딕"/>
      <family val="3"/>
      <charset val="129"/>
    </font>
    <font>
      <sz val="12"/>
      <name val="HY중고딕"/>
      <family val="1"/>
      <charset val="129"/>
    </font>
    <font>
      <sz val="11"/>
      <color indexed="8"/>
      <name val="돋움"/>
      <family val="3"/>
      <charset val="129"/>
    </font>
    <font>
      <b/>
      <sz val="18"/>
      <color indexed="56"/>
      <name val="맑은 고딕"/>
      <family val="3"/>
      <charset val="129"/>
    </font>
    <font>
      <u/>
      <sz val="11"/>
      <color indexed="36"/>
      <name val="돋움"/>
      <family val="3"/>
      <charset val="129"/>
    </font>
    <font>
      <sz val="11"/>
      <color indexed="9"/>
      <name val="맑은 고딕"/>
      <family val="3"/>
      <charset val="129"/>
    </font>
    <font>
      <sz val="11"/>
      <color indexed="10"/>
      <name val="맑은 고딕"/>
      <family val="3"/>
      <charset val="129"/>
    </font>
    <font>
      <b/>
      <sz val="11"/>
      <color indexed="52"/>
      <name val="맑은 고딕"/>
      <family val="3"/>
      <charset val="129"/>
    </font>
    <font>
      <sz val="11"/>
      <color indexed="20"/>
      <name val="맑은 고딕"/>
      <family val="3"/>
      <charset val="129"/>
    </font>
    <font>
      <sz val="11"/>
      <color indexed="60"/>
      <name val="맑은 고딕"/>
      <family val="3"/>
      <charset val="129"/>
    </font>
    <font>
      <i/>
      <sz val="11"/>
      <color indexed="23"/>
      <name val="맑은 고딕"/>
      <family val="3"/>
      <charset val="129"/>
    </font>
    <font>
      <b/>
      <sz val="11"/>
      <color indexed="9"/>
      <name val="맑은 고딕"/>
      <family val="3"/>
      <charset val="129"/>
    </font>
    <font>
      <sz val="11"/>
      <color indexed="52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sz val="11"/>
      <color indexed="62"/>
      <name val="맑은 고딕"/>
      <family val="3"/>
      <charset val="129"/>
    </font>
    <font>
      <b/>
      <sz val="15"/>
      <color indexed="56"/>
      <name val="맑은 고딕"/>
      <family val="3"/>
      <charset val="129"/>
    </font>
    <font>
      <b/>
      <sz val="13"/>
      <color indexed="56"/>
      <name val="맑은 고딕"/>
      <family val="3"/>
      <charset val="129"/>
    </font>
    <font>
      <b/>
      <sz val="11"/>
      <color indexed="56"/>
      <name val="맑은 고딕"/>
      <family val="3"/>
      <charset val="129"/>
    </font>
    <font>
      <sz val="11"/>
      <color indexed="17"/>
      <name val="맑은 고딕"/>
      <family val="3"/>
      <charset val="129"/>
    </font>
    <font>
      <b/>
      <sz val="11"/>
      <color indexed="63"/>
      <name val="맑은 고딕"/>
      <family val="3"/>
      <charset val="129"/>
    </font>
    <font>
      <sz val="10"/>
      <name val="Arial"/>
      <family val="2"/>
    </font>
    <font>
      <sz val="10"/>
      <name val="Helv"/>
      <family val="2"/>
    </font>
    <font>
      <sz val="11"/>
      <color indexed="9"/>
      <name val="돋움"/>
      <family val="3"/>
      <charset val="129"/>
    </font>
    <font>
      <sz val="11"/>
      <color indexed="10"/>
      <name val="돋움"/>
      <family val="3"/>
      <charset val="129"/>
    </font>
    <font>
      <b/>
      <sz val="11"/>
      <color indexed="52"/>
      <name val="돋움"/>
      <family val="3"/>
      <charset val="129"/>
    </font>
    <font>
      <sz val="11"/>
      <color indexed="20"/>
      <name val="돋움"/>
      <family val="3"/>
      <charset val="129"/>
    </font>
    <font>
      <sz val="14"/>
      <name val="뼻뮝"/>
      <family val="3"/>
      <charset val="129"/>
    </font>
    <font>
      <sz val="11"/>
      <color indexed="60"/>
      <name val="돋움"/>
      <family val="3"/>
      <charset val="129"/>
    </font>
    <font>
      <b/>
      <sz val="10"/>
      <name val="돋움"/>
      <family val="3"/>
      <charset val="129"/>
    </font>
    <font>
      <sz val="12"/>
      <name val="뼻뮝"/>
      <family val="3"/>
      <charset val="129"/>
    </font>
    <font>
      <i/>
      <sz val="11"/>
      <color indexed="23"/>
      <name val="돋움"/>
      <family val="3"/>
      <charset val="129"/>
    </font>
    <font>
      <b/>
      <sz val="11"/>
      <color indexed="9"/>
      <name val="돋움"/>
      <family val="3"/>
      <charset val="129"/>
    </font>
    <font>
      <sz val="11"/>
      <name val="굴림체"/>
      <family val="3"/>
      <charset val="129"/>
    </font>
    <font>
      <sz val="11"/>
      <color indexed="52"/>
      <name val="돋움"/>
      <family val="3"/>
      <charset val="129"/>
    </font>
    <font>
      <b/>
      <sz val="11"/>
      <color indexed="8"/>
      <name val="돋움"/>
      <family val="3"/>
      <charset val="129"/>
    </font>
    <font>
      <sz val="11"/>
      <color indexed="62"/>
      <name val="돋움"/>
      <family val="3"/>
      <charset val="129"/>
    </font>
    <font>
      <b/>
      <sz val="12"/>
      <name val="돋움"/>
      <family val="3"/>
      <charset val="129"/>
    </font>
    <font>
      <b/>
      <sz val="15"/>
      <color indexed="56"/>
      <name val="돋움"/>
      <family val="3"/>
      <charset val="129"/>
    </font>
    <font>
      <b/>
      <sz val="13"/>
      <color indexed="56"/>
      <name val="돋움"/>
      <family val="3"/>
      <charset val="129"/>
    </font>
    <font>
      <b/>
      <sz val="11"/>
      <color indexed="56"/>
      <name val="돋움"/>
      <family val="3"/>
      <charset val="129"/>
    </font>
    <font>
      <sz val="11"/>
      <color indexed="17"/>
      <name val="돋움"/>
      <family val="3"/>
      <charset val="129"/>
    </font>
    <font>
      <b/>
      <sz val="11"/>
      <color indexed="63"/>
      <name val="돋움"/>
      <family val="3"/>
      <charset val="129"/>
    </font>
    <font>
      <sz val="11"/>
      <name val="μ¸¿o"/>
      <family val="3"/>
      <charset val="129"/>
    </font>
    <font>
      <sz val="10"/>
      <name val="MS Sans Serif"/>
      <family val="2"/>
    </font>
    <font>
      <sz val="12"/>
      <name val="±¼¸²A¼"/>
      <family val="3"/>
      <charset val="129"/>
    </font>
    <font>
      <sz val="10"/>
      <name val="Times New Roman"/>
      <family val="1"/>
    </font>
    <font>
      <sz val="8"/>
      <name val="Arial"/>
      <family val="2"/>
    </font>
    <font>
      <b/>
      <sz val="12"/>
      <name val="Arial"/>
      <family val="2"/>
    </font>
    <font>
      <u/>
      <sz val="8"/>
      <color indexed="12"/>
      <name val="Times New Roman"/>
      <family val="1"/>
    </font>
    <font>
      <b/>
      <sz val="1"/>
      <color indexed="8"/>
      <name val="Courier"/>
      <family val="3"/>
    </font>
    <font>
      <sz val="1"/>
      <color indexed="8"/>
      <name val="Courier"/>
      <family val="3"/>
    </font>
    <font>
      <sz val="10"/>
      <name val="바탕"/>
      <family val="1"/>
      <charset val="129"/>
    </font>
    <font>
      <sz val="10"/>
      <name val="굴림체"/>
      <family val="3"/>
      <charset val="129"/>
    </font>
    <font>
      <b/>
      <sz val="14"/>
      <name val="바탕"/>
      <family val="1"/>
      <charset val="129"/>
    </font>
    <font>
      <sz val="12"/>
      <name val="ⓒoUAAA¨u"/>
      <family val="1"/>
      <charset val="129"/>
    </font>
    <font>
      <sz val="11"/>
      <name val="￥i￠￢￠?o"/>
      <family val="3"/>
      <charset val="129"/>
    </font>
    <font>
      <sz val="12"/>
      <name val="System"/>
      <family val="2"/>
    </font>
    <font>
      <b/>
      <sz val="10"/>
      <name val="Helv"/>
      <family val="2"/>
    </font>
    <font>
      <b/>
      <sz val="12"/>
      <name val="Helv"/>
      <family val="2"/>
    </font>
    <font>
      <b/>
      <sz val="11"/>
      <name val="Helv"/>
      <family val="2"/>
    </font>
    <font>
      <sz val="8"/>
      <name val="바탕체"/>
      <family val="1"/>
      <charset val="129"/>
    </font>
    <font>
      <b/>
      <sz val="16"/>
      <name val="바탕"/>
      <family val="1"/>
      <charset val="129"/>
    </font>
    <font>
      <b/>
      <sz val="18"/>
      <name val="Arial"/>
      <family val="2"/>
    </font>
    <font>
      <sz val="12"/>
      <name val="Times New Roman"/>
      <family val="1"/>
    </font>
    <font>
      <u/>
      <sz val="11"/>
      <color indexed="12"/>
      <name val="맑은 고딕"/>
      <family val="3"/>
      <charset val="129"/>
    </font>
    <font>
      <sz val="11"/>
      <color theme="1"/>
      <name val="맑은 고딕"/>
      <family val="3"/>
      <charset val="129"/>
      <scheme val="minor"/>
    </font>
    <font>
      <sz val="11"/>
      <name val="HY중고딕"/>
      <family val="1"/>
      <charset val="129"/>
    </font>
    <font>
      <sz val="10"/>
      <name val="돋움"/>
      <family val="3"/>
      <charset val="129"/>
    </font>
    <font>
      <b/>
      <sz val="12"/>
      <name val="굴림"/>
      <family val="3"/>
      <charset val="129"/>
    </font>
    <font>
      <sz val="10"/>
      <name val="굴림"/>
      <family val="3"/>
      <charset val="129"/>
    </font>
    <font>
      <b/>
      <sz val="16"/>
      <name val="굴림"/>
      <family val="3"/>
      <charset val="129"/>
    </font>
    <font>
      <sz val="9"/>
      <name val="맑은 고딕"/>
      <family val="3"/>
      <charset val="129"/>
    </font>
    <font>
      <vertAlign val="superscript"/>
      <sz val="9"/>
      <name val="굴림"/>
      <family val="3"/>
      <charset val="129"/>
    </font>
    <font>
      <sz val="11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sz val="11"/>
      <color rgb="FFFF0000"/>
      <name val="맑은 고딕"/>
      <family val="3"/>
      <charset val="129"/>
      <scheme val="minor"/>
    </font>
    <font>
      <b/>
      <sz val="9"/>
      <name val="굴림"/>
      <family val="3"/>
      <charset val="129"/>
    </font>
    <font>
      <sz val="9"/>
      <color rgb="FFFF0000"/>
      <name val="굴림"/>
      <family val="3"/>
      <charset val="129"/>
    </font>
    <font>
      <sz val="9"/>
      <color theme="1"/>
      <name val="굴림"/>
      <family val="3"/>
      <charset val="129"/>
    </font>
    <font>
      <sz val="9"/>
      <name val="맑은 고딕"/>
      <family val="3"/>
      <charset val="129"/>
      <scheme val="minor"/>
    </font>
    <font>
      <sz val="9"/>
      <color rgb="FF000000"/>
      <name val="굴림"/>
      <family val="3"/>
      <charset val="129"/>
    </font>
    <font>
      <b/>
      <sz val="11"/>
      <name val="돋움"/>
      <family val="3"/>
      <charset val="129"/>
    </font>
    <font>
      <b/>
      <sz val="11"/>
      <color theme="1"/>
      <name val="맑은 고딕"/>
      <family val="3"/>
      <charset val="129"/>
      <scheme val="minor"/>
    </font>
    <font>
      <b/>
      <sz val="11"/>
      <name val="HY중고딕"/>
      <family val="1"/>
      <charset val="129"/>
    </font>
    <font>
      <sz val="10"/>
      <color rgb="FF333333"/>
      <name val="맑은 고딕"/>
      <family val="3"/>
      <charset val="129"/>
    </font>
    <font>
      <i/>
      <sz val="11"/>
      <name val="돋움"/>
      <family val="3"/>
      <charset val="129"/>
    </font>
    <font>
      <sz val="9"/>
      <color rgb="FF333333"/>
      <name val="굴림"/>
      <family val="3"/>
      <charset val="129"/>
    </font>
    <font>
      <b/>
      <sz val="8"/>
      <name val="맑은 고딕"/>
      <family val="3"/>
      <charset val="129"/>
      <scheme val="minor"/>
    </font>
    <font>
      <sz val="11"/>
      <name val="맑은 고딕"/>
      <family val="3"/>
      <charset val="129"/>
    </font>
    <font>
      <sz val="12"/>
      <name val="굴림"/>
      <family val="3"/>
      <charset val="129"/>
    </font>
    <font>
      <b/>
      <i/>
      <sz val="9"/>
      <name val="굴림"/>
      <family val="3"/>
      <charset val="129"/>
    </font>
    <font>
      <b/>
      <sz val="9"/>
      <color rgb="FFFF0000"/>
      <name val="굴림"/>
      <family val="3"/>
      <charset val="129"/>
    </font>
    <font>
      <sz val="8"/>
      <name val="맑은 고딕"/>
      <family val="3"/>
      <charset val="129"/>
      <scheme val="minor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theme="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/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0"/>
      </top>
      <bottom/>
      <diagonal/>
    </border>
    <border>
      <left style="thin">
        <color indexed="64"/>
      </left>
      <right/>
      <top style="thin">
        <color theme="0"/>
      </top>
      <bottom style="thin">
        <color indexed="64"/>
      </bottom>
      <diagonal/>
    </border>
    <border>
      <left style="thin">
        <color theme="0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0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390">
    <xf numFmtId="0" fontId="0" fillId="0" borderId="0">
      <alignment vertical="center"/>
    </xf>
    <xf numFmtId="41" fontId="9" fillId="0" borderId="0" applyFont="0" applyFill="0" applyBorder="0" applyAlignment="0" applyProtection="0">
      <alignment vertical="center"/>
    </xf>
    <xf numFmtId="176" fontId="3" fillId="0" borderId="0" applyProtection="0"/>
    <xf numFmtId="0" fontId="1" fillId="0" borderId="0">
      <alignment vertical="center"/>
    </xf>
    <xf numFmtId="0" fontId="1" fillId="0" borderId="0">
      <alignment vertical="center"/>
    </xf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0" fillId="0" borderId="0"/>
    <xf numFmtId="0" fontId="30" fillId="0" borderId="0"/>
    <xf numFmtId="0" fontId="29" fillId="0" borderId="0" applyNumberFormat="0" applyFill="0" applyBorder="0" applyAlignment="0" applyProtection="0"/>
    <xf numFmtId="0" fontId="3" fillId="0" borderId="0"/>
    <xf numFmtId="0" fontId="3" fillId="0" borderId="0"/>
    <xf numFmtId="0" fontId="72" fillId="0" borderId="0"/>
    <xf numFmtId="0" fontId="9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63" fillId="0" borderId="0" applyFont="0" applyFill="0" applyBorder="0" applyAlignment="0" applyProtection="0"/>
    <xf numFmtId="0" fontId="64" fillId="0" borderId="0" applyFont="0" applyFill="0" applyBorder="0" applyAlignment="0" applyProtection="0"/>
    <xf numFmtId="0" fontId="14" fillId="16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51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63" fillId="0" borderId="0" applyFont="0" applyFill="0" applyBorder="0" applyAlignment="0" applyProtection="0"/>
    <xf numFmtId="0" fontId="63" fillId="0" borderId="0" applyFont="0" applyFill="0" applyBorder="0" applyAlignment="0" applyProtection="0"/>
    <xf numFmtId="0" fontId="52" fillId="0" borderId="0"/>
    <xf numFmtId="0" fontId="51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17" fillId="3" borderId="0" applyNumberFormat="0" applyBorder="0" applyAlignment="0" applyProtection="0">
      <alignment vertical="center"/>
    </xf>
    <xf numFmtId="0" fontId="65" fillId="0" borderId="0"/>
    <xf numFmtId="0" fontId="53" fillId="0" borderId="0"/>
    <xf numFmtId="0" fontId="16" fillId="20" borderId="1" applyNumberFormat="0" applyAlignment="0" applyProtection="0">
      <alignment vertical="center"/>
    </xf>
    <xf numFmtId="0" fontId="66" fillId="0" borderId="0"/>
    <xf numFmtId="0" fontId="20" fillId="23" borderId="3" applyNumberFormat="0" applyAlignment="0" applyProtection="0">
      <alignment vertical="center"/>
    </xf>
    <xf numFmtId="176" fontId="29" fillId="0" borderId="0" applyFont="0" applyFill="0" applyBorder="0" applyAlignment="0" applyProtection="0"/>
    <xf numFmtId="0" fontId="1" fillId="0" borderId="0"/>
    <xf numFmtId="180" fontId="29" fillId="0" borderId="0" applyFont="0" applyFill="0" applyBorder="0" applyAlignment="0" applyProtection="0"/>
    <xf numFmtId="3" fontId="29" fillId="0" borderId="0" applyFont="0" applyFill="0" applyBorder="0" applyAlignment="0" applyProtection="0"/>
    <xf numFmtId="0" fontId="61" fillId="0" borderId="0" applyFont="0" applyFill="0" applyBorder="0" applyAlignment="0" applyProtection="0"/>
    <xf numFmtId="181" fontId="29" fillId="0" borderId="0" applyFont="0" applyFill="0" applyBorder="0" applyAlignment="0" applyProtection="0"/>
    <xf numFmtId="182" fontId="29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54" fillId="0" borderId="0"/>
    <xf numFmtId="0" fontId="29" fillId="0" borderId="0" applyFont="0" applyFill="0" applyBorder="0" applyAlignment="0" applyProtection="0"/>
    <xf numFmtId="0" fontId="54" fillId="0" borderId="0"/>
    <xf numFmtId="193" fontId="3" fillId="0" borderId="0" applyFont="0" applyFill="0" applyBorder="0" applyAlignment="0" applyProtection="0"/>
    <xf numFmtId="0" fontId="19" fillId="0" borderId="0" applyNumberFormat="0" applyFill="0" applyBorder="0" applyAlignment="0" applyProtection="0">
      <alignment vertical="center"/>
    </xf>
    <xf numFmtId="2" fontId="29" fillId="0" borderId="0" applyFont="0" applyFill="0" applyBorder="0" applyAlignment="0" applyProtection="0"/>
    <xf numFmtId="0" fontId="27" fillId="4" borderId="0" applyNumberFormat="0" applyBorder="0" applyAlignment="0" applyProtection="0">
      <alignment vertical="center"/>
    </xf>
    <xf numFmtId="38" fontId="55" fillId="24" borderId="0" applyNumberFormat="0" applyBorder="0" applyAlignment="0" applyProtection="0"/>
    <xf numFmtId="38" fontId="55" fillId="25" borderId="0" applyNumberFormat="0" applyBorder="0" applyAlignment="0" applyProtection="0"/>
    <xf numFmtId="0" fontId="67" fillId="0" borderId="0">
      <alignment horizontal="left"/>
    </xf>
    <xf numFmtId="0" fontId="56" fillId="0" borderId="24" applyNumberFormat="0" applyAlignment="0" applyProtection="0">
      <alignment horizontal="left" vertical="center"/>
    </xf>
    <xf numFmtId="0" fontId="56" fillId="0" borderId="22">
      <alignment horizontal="left" vertical="center"/>
    </xf>
    <xf numFmtId="0" fontId="24" fillId="0" borderId="6" applyNumberFormat="0" applyFill="0" applyAlignment="0" applyProtection="0">
      <alignment vertical="center"/>
    </xf>
    <xf numFmtId="0" fontId="71" fillId="0" borderId="0" applyNumberFormat="0" applyFill="0" applyBorder="0" applyAlignment="0" applyProtection="0"/>
    <xf numFmtId="0" fontId="25" fillId="0" borderId="7" applyNumberFormat="0" applyFill="0" applyAlignment="0" applyProtection="0">
      <alignment vertical="center"/>
    </xf>
    <xf numFmtId="0" fontId="56" fillId="0" borderId="0" applyNumberFormat="0" applyFill="0" applyBorder="0" applyAlignment="0" applyProtection="0"/>
    <xf numFmtId="0" fontId="26" fillId="0" borderId="8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top"/>
      <protection locked="0"/>
    </xf>
    <xf numFmtId="0" fontId="23" fillId="7" borderId="1" applyNumberFormat="0" applyAlignment="0" applyProtection="0">
      <alignment vertical="center"/>
    </xf>
    <xf numFmtId="10" fontId="55" fillId="26" borderId="10" applyNumberFormat="0" applyBorder="0" applyAlignment="0" applyProtection="0"/>
    <xf numFmtId="10" fontId="55" fillId="25" borderId="10" applyNumberFormat="0" applyBorder="0" applyAlignment="0" applyProtection="0"/>
    <xf numFmtId="0" fontId="21" fillId="0" borderId="4" applyNumberFormat="0" applyFill="0" applyAlignment="0" applyProtection="0">
      <alignment vertical="center"/>
    </xf>
    <xf numFmtId="176" fontId="29" fillId="0" borderId="0" applyFont="0" applyFill="0" applyBorder="0" applyAlignment="0" applyProtection="0"/>
    <xf numFmtId="184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0" fontId="68" fillId="0" borderId="23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8" fillId="22" borderId="0" applyNumberFormat="0" applyBorder="0" applyAlignment="0" applyProtection="0">
      <alignment vertical="center"/>
    </xf>
    <xf numFmtId="183" fontId="3" fillId="0" borderId="0"/>
    <xf numFmtId="0" fontId="3" fillId="0" borderId="0"/>
    <xf numFmtId="0" fontId="29" fillId="0" borderId="0"/>
    <xf numFmtId="0" fontId="1" fillId="21" borderId="2" applyNumberFormat="0" applyFont="0" applyAlignment="0" applyProtection="0">
      <alignment vertical="center"/>
    </xf>
    <xf numFmtId="0" fontId="28" fillId="20" borderId="9" applyNumberFormat="0" applyAlignment="0" applyProtection="0">
      <alignment vertical="center"/>
    </xf>
    <xf numFmtId="10" fontId="29" fillId="0" borderId="0" applyFont="0" applyFill="0" applyBorder="0" applyAlignment="0" applyProtection="0"/>
    <xf numFmtId="0" fontId="68" fillId="0" borderId="0"/>
    <xf numFmtId="0" fontId="12" fillId="0" borderId="0" applyNumberFormat="0" applyFill="0" applyBorder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29" fillId="0" borderId="25" applyNumberFormat="0" applyFont="0" applyFill="0" applyAlignment="0" applyProtection="0"/>
    <xf numFmtId="0" fontId="69" fillId="0" borderId="26">
      <alignment horizontal="left"/>
    </xf>
    <xf numFmtId="0" fontId="15" fillId="0" borderId="0" applyNumberFormat="0" applyFill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20" borderId="1" applyNumberFormat="0" applyAlignment="0" applyProtection="0">
      <alignment vertical="center"/>
    </xf>
    <xf numFmtId="0" fontId="16" fillId="20" borderId="1" applyNumberFormat="0" applyAlignment="0" applyProtection="0">
      <alignment vertical="center"/>
    </xf>
    <xf numFmtId="0" fontId="33" fillId="20" borderId="1" applyNumberFormat="0" applyAlignment="0" applyProtection="0">
      <alignment vertical="center"/>
    </xf>
    <xf numFmtId="186" fontId="3" fillId="0" borderId="0">
      <protection locked="0"/>
    </xf>
    <xf numFmtId="0" fontId="58" fillId="0" borderId="0">
      <protection locked="0"/>
    </xf>
    <xf numFmtId="0" fontId="58" fillId="0" borderId="0">
      <protection locked="0"/>
    </xf>
    <xf numFmtId="0" fontId="34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59" fillId="0" borderId="0">
      <protection locked="0"/>
    </xf>
    <xf numFmtId="0" fontId="59" fillId="0" borderId="0">
      <protection locked="0"/>
    </xf>
    <xf numFmtId="0" fontId="13" fillId="0" borderId="0" applyNumberFormat="0" applyFill="0" applyBorder="0" applyAlignment="0" applyProtection="0">
      <alignment vertical="top"/>
      <protection locked="0"/>
    </xf>
    <xf numFmtId="40" fontId="35" fillId="0" borderId="0" applyFont="0" applyFill="0" applyBorder="0" applyAlignment="0" applyProtection="0"/>
    <xf numFmtId="38" fontId="35" fillId="0" borderId="0" applyFont="0" applyFill="0" applyBorder="0" applyAlignment="0" applyProtection="0"/>
    <xf numFmtId="0" fontId="1" fillId="21" borderId="2" applyNumberFormat="0" applyFont="0" applyAlignment="0" applyProtection="0">
      <alignment vertical="center"/>
    </xf>
    <xf numFmtId="0" fontId="9" fillId="21" borderId="2" applyNumberFormat="0" applyFont="0" applyAlignment="0" applyProtection="0">
      <alignment vertical="center"/>
    </xf>
    <xf numFmtId="0" fontId="1" fillId="21" borderId="2" applyNumberFormat="0" applyFont="0" applyAlignment="0" applyProtection="0">
      <alignment vertical="center"/>
    </xf>
    <xf numFmtId="0" fontId="3" fillId="21" borderId="2" applyNumberFormat="0" applyFont="0" applyAlignment="0" applyProtection="0">
      <alignment vertical="center"/>
    </xf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60" fillId="0" borderId="0">
      <alignment vertical="center"/>
    </xf>
    <xf numFmtId="9" fontId="1" fillId="0" borderId="0" applyFont="0" applyFill="0" applyBorder="0" applyAlignment="0" applyProtection="0"/>
    <xf numFmtId="0" fontId="36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7" fillId="0" borderId="0">
      <alignment horizontal="center" vertical="center"/>
    </xf>
    <xf numFmtId="0" fontId="37" fillId="0" borderId="0">
      <alignment horizontal="center" vertical="center"/>
    </xf>
    <xf numFmtId="0" fontId="38" fillId="0" borderId="0"/>
    <xf numFmtId="0" fontId="3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40" fillId="23" borderId="3" applyNumberFormat="0" applyAlignment="0" applyProtection="0">
      <alignment vertical="center"/>
    </xf>
    <xf numFmtId="0" fontId="20" fillId="23" borderId="3" applyNumberFormat="0" applyAlignment="0" applyProtection="0">
      <alignment vertical="center"/>
    </xf>
    <xf numFmtId="0" fontId="40" fillId="23" borderId="3" applyNumberFormat="0" applyAlignment="0" applyProtection="0">
      <alignment vertical="center"/>
    </xf>
    <xf numFmtId="187" fontId="29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41" fillId="0" borderId="0" applyFont="0" applyFill="0" applyBorder="0" applyAlignment="0" applyProtection="0">
      <alignment vertical="center"/>
    </xf>
    <xf numFmtId="0" fontId="3" fillId="0" borderId="0" applyFont="0" applyFill="0" applyBorder="0" applyAlignment="0" applyProtection="0"/>
    <xf numFmtId="41" fontId="9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9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29" fillId="0" borderId="0"/>
    <xf numFmtId="0" fontId="61" fillId="0" borderId="0" applyFont="0" applyFill="0" applyBorder="0" applyAlignment="0" applyProtection="0"/>
    <xf numFmtId="0" fontId="42" fillId="0" borderId="4" applyNumberFormat="0" applyFill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3" fillId="0" borderId="5" applyNumberFormat="0" applyFill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43" fillId="0" borderId="5" applyNumberFormat="0" applyFill="0" applyAlignment="0" applyProtection="0">
      <alignment vertical="center"/>
    </xf>
    <xf numFmtId="0" fontId="44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44" fillId="7" borderId="1" applyNumberFormat="0" applyAlignment="0" applyProtection="0">
      <alignment vertical="center"/>
    </xf>
    <xf numFmtId="4" fontId="59" fillId="0" borderId="0">
      <protection locked="0"/>
    </xf>
    <xf numFmtId="188" fontId="3" fillId="0" borderId="0">
      <protection locked="0"/>
    </xf>
    <xf numFmtId="0" fontId="62" fillId="0" borderId="0">
      <alignment vertical="center"/>
    </xf>
    <xf numFmtId="0" fontId="46" fillId="0" borderId="6" applyNumberFormat="0" applyFill="0" applyAlignment="0" applyProtection="0">
      <alignment vertical="center"/>
    </xf>
    <xf numFmtId="0" fontId="24" fillId="0" borderId="6" applyNumberFormat="0" applyFill="0" applyAlignment="0" applyProtection="0">
      <alignment vertical="center"/>
    </xf>
    <xf numFmtId="0" fontId="46" fillId="0" borderId="6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8" fillId="0" borderId="8" applyNumberFormat="0" applyFill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48" fillId="0" borderId="8" applyNumberFormat="0" applyFill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49" fillId="4" borderId="0" applyNumberFormat="0" applyBorder="0" applyAlignment="0" applyProtection="0">
      <alignment vertical="center"/>
    </xf>
    <xf numFmtId="0" fontId="27" fillId="4" borderId="0" applyNumberFormat="0" applyBorder="0" applyAlignment="0" applyProtection="0">
      <alignment vertical="center"/>
    </xf>
    <xf numFmtId="0" fontId="49" fillId="4" borderId="0" applyNumberFormat="0" applyBorder="0" applyAlignment="0" applyProtection="0">
      <alignment vertical="center"/>
    </xf>
    <xf numFmtId="0" fontId="50" fillId="20" borderId="9" applyNumberFormat="0" applyAlignment="0" applyProtection="0">
      <alignment vertical="center"/>
    </xf>
    <xf numFmtId="0" fontId="28" fillId="20" borderId="9" applyNumberFormat="0" applyAlignment="0" applyProtection="0">
      <alignment vertical="center"/>
    </xf>
    <xf numFmtId="0" fontId="50" fillId="20" borderId="9" applyNumberFormat="0" applyAlignment="0" applyProtection="0">
      <alignment vertical="center"/>
    </xf>
    <xf numFmtId="41" fontId="1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45" fillId="0" borderId="0"/>
    <xf numFmtId="0" fontId="70" fillId="0" borderId="0">
      <alignment vertical="center"/>
    </xf>
    <xf numFmtId="42" fontId="1" fillId="0" borderId="0" applyFont="0" applyFill="0" applyBorder="0" applyAlignment="0" applyProtection="0"/>
    <xf numFmtId="189" fontId="3" fillId="0" borderId="0">
      <protection locked="0"/>
    </xf>
    <xf numFmtId="0" fontId="9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29" fillId="0" borderId="0"/>
    <xf numFmtId="0" fontId="74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9" fillId="0" borderId="0"/>
    <xf numFmtId="0" fontId="29" fillId="0" borderId="0"/>
    <xf numFmtId="0" fontId="1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74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>
      <alignment vertical="center"/>
    </xf>
    <xf numFmtId="0" fontId="41" fillId="0" borderId="0"/>
    <xf numFmtId="0" fontId="1" fillId="0" borderId="0">
      <alignment vertical="center"/>
    </xf>
    <xf numFmtId="0" fontId="3" fillId="0" borderId="0"/>
    <xf numFmtId="0" fontId="9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74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9" fillId="0" borderId="0"/>
    <xf numFmtId="0" fontId="1" fillId="0" borderId="0"/>
    <xf numFmtId="0" fontId="1" fillId="0" borderId="0">
      <alignment vertical="center"/>
    </xf>
    <xf numFmtId="0" fontId="74" fillId="0" borderId="0">
      <alignment vertical="center"/>
    </xf>
    <xf numFmtId="0" fontId="2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/>
    <xf numFmtId="0" fontId="1" fillId="0" borderId="0"/>
    <xf numFmtId="0" fontId="74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74" fillId="0" borderId="0">
      <alignment vertical="center"/>
    </xf>
    <xf numFmtId="0" fontId="1" fillId="0" borderId="0">
      <alignment vertical="center"/>
    </xf>
    <xf numFmtId="0" fontId="74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1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73" fillId="0" borderId="0" applyNumberFormat="0" applyFill="0" applyBorder="0" applyAlignment="0" applyProtection="0">
      <alignment vertical="top"/>
      <protection locked="0"/>
    </xf>
    <xf numFmtId="0" fontId="59" fillId="0" borderId="25">
      <protection locked="0"/>
    </xf>
    <xf numFmtId="190" fontId="3" fillId="0" borderId="0">
      <protection locked="0"/>
    </xf>
    <xf numFmtId="191" fontId="3" fillId="0" borderId="0">
      <protection locked="0"/>
    </xf>
    <xf numFmtId="0" fontId="1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0" fontId="3" fillId="0" borderId="0"/>
    <xf numFmtId="41" fontId="1" fillId="0" borderId="0" applyFont="0" applyFill="0" applyBorder="0" applyAlignment="0" applyProtection="0"/>
    <xf numFmtId="0" fontId="1" fillId="0" borderId="0"/>
    <xf numFmtId="41" fontId="1" fillId="0" borderId="0" applyFont="0" applyFill="0" applyBorder="0" applyAlignment="0" applyProtection="0">
      <alignment vertical="center"/>
    </xf>
  </cellStyleXfs>
  <cellXfs count="463">
    <xf numFmtId="0" fontId="0" fillId="0" borderId="0" xfId="0">
      <alignment vertical="center"/>
    </xf>
    <xf numFmtId="0" fontId="6" fillId="0" borderId="0" xfId="0" applyFont="1" applyFill="1">
      <alignment vertical="center"/>
    </xf>
    <xf numFmtId="0" fontId="5" fillId="0" borderId="0" xfId="0" applyFont="1" applyFill="1">
      <alignment vertical="center"/>
    </xf>
    <xf numFmtId="0" fontId="8" fillId="0" borderId="0" xfId="0" applyFont="1" applyFill="1">
      <alignment vertical="center"/>
    </xf>
    <xf numFmtId="0" fontId="8" fillId="0" borderId="0" xfId="0" applyFont="1" applyFill="1" applyBorder="1">
      <alignment vertical="center"/>
    </xf>
    <xf numFmtId="0" fontId="1" fillId="0" borderId="0" xfId="0" applyFont="1" applyFill="1">
      <alignment vertical="center"/>
    </xf>
    <xf numFmtId="0" fontId="5" fillId="0" borderId="0" xfId="0" applyFont="1" applyFill="1" applyBorder="1">
      <alignment vertical="center"/>
    </xf>
    <xf numFmtId="0" fontId="0" fillId="0" borderId="0" xfId="0" applyFont="1" applyFill="1">
      <alignment vertical="center"/>
    </xf>
    <xf numFmtId="0" fontId="6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vertical="center" wrapText="1"/>
    </xf>
    <xf numFmtId="0" fontId="6" fillId="0" borderId="10" xfId="0" applyFont="1" applyFill="1" applyBorder="1">
      <alignment vertical="center"/>
    </xf>
    <xf numFmtId="0" fontId="10" fillId="0" borderId="0" xfId="0" applyFont="1" applyFill="1" applyBorder="1" applyAlignment="1">
      <alignment vertical="top"/>
    </xf>
    <xf numFmtId="0" fontId="10" fillId="0" borderId="0" xfId="0" applyFont="1" applyFill="1" applyAlignment="1">
      <alignment vertical="top"/>
    </xf>
    <xf numFmtId="0" fontId="75" fillId="0" borderId="0" xfId="0" applyFont="1" applyFill="1" applyBorder="1" applyAlignment="1">
      <alignment vertical="top"/>
    </xf>
    <xf numFmtId="0" fontId="75" fillId="0" borderId="0" xfId="0" applyFont="1" applyFill="1" applyAlignment="1">
      <alignment vertical="top"/>
    </xf>
    <xf numFmtId="0" fontId="75" fillId="0" borderId="0" xfId="0" applyFont="1" applyFill="1">
      <alignment vertical="center"/>
    </xf>
    <xf numFmtId="0" fontId="75" fillId="0" borderId="0" xfId="0" applyFont="1" applyFill="1" applyBorder="1">
      <alignment vertical="center"/>
    </xf>
    <xf numFmtId="0" fontId="76" fillId="0" borderId="0" xfId="0" applyFont="1" applyFill="1">
      <alignment vertical="center"/>
    </xf>
    <xf numFmtId="177" fontId="6" fillId="0" borderId="27" xfId="6" applyNumberFormat="1" applyFont="1" applyFill="1" applyBorder="1" applyAlignment="1">
      <alignment horizontal="center" vertical="center"/>
    </xf>
    <xf numFmtId="177" fontId="6" fillId="0" borderId="28" xfId="6" applyNumberFormat="1" applyFont="1" applyFill="1" applyBorder="1" applyAlignment="1">
      <alignment vertical="center"/>
    </xf>
    <xf numFmtId="177" fontId="6" fillId="0" borderId="27" xfId="6" applyNumberFormat="1" applyFont="1" applyFill="1" applyBorder="1" applyAlignment="1">
      <alignment vertical="center"/>
    </xf>
    <xf numFmtId="0" fontId="6" fillId="0" borderId="29" xfId="0" applyFont="1" applyFill="1" applyBorder="1">
      <alignment vertical="center"/>
    </xf>
    <xf numFmtId="0" fontId="78" fillId="0" borderId="0" xfId="0" applyFont="1" applyFill="1" applyBorder="1" applyAlignment="1">
      <alignment vertical="center"/>
    </xf>
    <xf numFmtId="0" fontId="78" fillId="0" borderId="12" xfId="0" applyFont="1" applyFill="1" applyBorder="1" applyAlignment="1">
      <alignment vertical="center"/>
    </xf>
    <xf numFmtId="0" fontId="78" fillId="0" borderId="0" xfId="0" applyFont="1" applyFill="1" applyBorder="1" applyAlignment="1">
      <alignment horizontal="center" vertical="center"/>
    </xf>
    <xf numFmtId="0" fontId="78" fillId="0" borderId="19" xfId="0" applyFont="1" applyFill="1" applyBorder="1" applyAlignment="1">
      <alignment horizontal="right" vertical="center"/>
    </xf>
    <xf numFmtId="0" fontId="77" fillId="0" borderId="19" xfId="0" applyFont="1" applyFill="1" applyBorder="1" applyAlignment="1">
      <alignment horizontal="left" vertical="top"/>
    </xf>
    <xf numFmtId="0" fontId="78" fillId="0" borderId="0" xfId="381" applyFont="1" applyFill="1" applyBorder="1" applyAlignment="1">
      <alignment horizontal="right" vertical="center"/>
    </xf>
    <xf numFmtId="0" fontId="78" fillId="0" borderId="19" xfId="381" applyFont="1" applyFill="1" applyBorder="1" applyAlignment="1">
      <alignment horizontal="right" vertical="center"/>
    </xf>
    <xf numFmtId="179" fontId="6" fillId="0" borderId="31" xfId="3" applyNumberFormat="1" applyFont="1" applyFill="1" applyBorder="1" applyAlignment="1">
      <alignment horizontal="center" vertical="center" wrapText="1"/>
    </xf>
    <xf numFmtId="179" fontId="6" fillId="0" borderId="15" xfId="3" applyNumberFormat="1" applyFont="1" applyFill="1" applyBorder="1" applyAlignment="1">
      <alignment horizontal="center" vertical="center" wrapText="1"/>
    </xf>
    <xf numFmtId="0" fontId="78" fillId="0" borderId="0" xfId="0" applyFont="1" applyFill="1" applyBorder="1" applyAlignment="1">
      <alignment horizontal="right" vertical="center"/>
    </xf>
    <xf numFmtId="0" fontId="78" fillId="0" borderId="19" xfId="0" applyFont="1" applyFill="1" applyBorder="1" applyAlignment="1">
      <alignment vertical="center"/>
    </xf>
    <xf numFmtId="0" fontId="78" fillId="0" borderId="19" xfId="381" applyFont="1" applyFill="1" applyBorder="1" applyAlignment="1">
      <alignment vertical="center"/>
    </xf>
    <xf numFmtId="0" fontId="78" fillId="0" borderId="0" xfId="381" applyFont="1" applyFill="1" applyBorder="1" applyAlignment="1">
      <alignment vertical="center"/>
    </xf>
    <xf numFmtId="0" fontId="78" fillId="0" borderId="19" xfId="0" applyFont="1" applyFill="1" applyBorder="1" applyAlignment="1">
      <alignment horizontal="right" vertical="top"/>
    </xf>
    <xf numFmtId="3" fontId="6" fillId="0" borderId="30" xfId="5" applyNumberFormat="1" applyFont="1" applyFill="1" applyBorder="1" applyAlignment="1">
      <alignment horizontal="center" vertical="center" wrapText="1"/>
    </xf>
    <xf numFmtId="3" fontId="6" fillId="0" borderId="10" xfId="5" applyNumberFormat="1" applyFont="1" applyFill="1" applyBorder="1" applyAlignment="1">
      <alignment horizontal="center" vertical="center" wrapText="1"/>
    </xf>
    <xf numFmtId="0" fontId="6" fillId="0" borderId="20" xfId="4" applyFont="1" applyFill="1" applyBorder="1" applyAlignment="1">
      <alignment horizontal="center" vertical="center" wrapText="1"/>
    </xf>
    <xf numFmtId="0" fontId="6" fillId="0" borderId="10" xfId="5" applyFont="1" applyFill="1" applyBorder="1" applyAlignment="1">
      <alignment horizontal="center" vertical="center" wrapText="1"/>
    </xf>
    <xf numFmtId="0" fontId="6" fillId="0" borderId="20" xfId="4" applyFont="1" applyFill="1" applyBorder="1" applyAlignment="1">
      <alignment horizontal="center" vertical="center"/>
    </xf>
    <xf numFmtId="0" fontId="78" fillId="0" borderId="19" xfId="0" applyFont="1" applyFill="1" applyBorder="1" applyAlignment="1">
      <alignment horizontal="left" vertical="center"/>
    </xf>
    <xf numFmtId="0" fontId="78" fillId="0" borderId="19" xfId="0" applyFont="1" applyFill="1" applyBorder="1" applyAlignment="1">
      <alignment horizontal="right" vertical="center"/>
    </xf>
    <xf numFmtId="0" fontId="6" fillId="0" borderId="10" xfId="0" applyFont="1" applyFill="1" applyBorder="1" applyAlignment="1">
      <alignment horizontal="center" vertical="center" wrapText="1"/>
    </xf>
    <xf numFmtId="0" fontId="6" fillId="0" borderId="10" xfId="7" applyFont="1" applyFill="1" applyBorder="1" applyAlignment="1">
      <alignment horizontal="center" vertical="center" wrapText="1"/>
    </xf>
    <xf numFmtId="3" fontId="6" fillId="0" borderId="10" xfId="3" applyNumberFormat="1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78" fillId="0" borderId="19" xfId="0" applyFont="1" applyFill="1" applyBorder="1" applyAlignment="1">
      <alignment horizontal="right" vertical="center"/>
    </xf>
    <xf numFmtId="0" fontId="6" fillId="0" borderId="1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/>
    </xf>
    <xf numFmtId="3" fontId="6" fillId="0" borderId="20" xfId="5" applyNumberFormat="1" applyFont="1" applyFill="1" applyBorder="1" applyAlignment="1">
      <alignment horizontal="center" vertical="center" wrapText="1"/>
    </xf>
    <xf numFmtId="3" fontId="6" fillId="0" borderId="11" xfId="0" applyNumberFormat="1" applyFont="1" applyFill="1" applyBorder="1" applyAlignment="1">
      <alignment horizontal="center" vertical="center" wrapText="1"/>
    </xf>
    <xf numFmtId="3" fontId="6" fillId="0" borderId="10" xfId="0" applyNumberFormat="1" applyFont="1" applyFill="1" applyBorder="1" applyAlignment="1">
      <alignment horizontal="center" vertical="center" wrapText="1"/>
    </xf>
    <xf numFmtId="3" fontId="6" fillId="0" borderId="15" xfId="0" applyNumberFormat="1" applyFont="1" applyFill="1" applyBorder="1" applyAlignment="1">
      <alignment horizontal="center" vertical="center" wrapText="1"/>
    </xf>
    <xf numFmtId="176" fontId="6" fillId="0" borderId="10" xfId="2" applyFont="1" applyFill="1" applyBorder="1" applyAlignment="1">
      <alignment horizontal="center" vertical="center" wrapText="1"/>
    </xf>
    <xf numFmtId="0" fontId="84" fillId="0" borderId="0" xfId="0" applyFont="1" applyAlignment="1" applyProtection="1">
      <protection locked="0"/>
    </xf>
    <xf numFmtId="0" fontId="82" fillId="0" borderId="0" xfId="0" applyFont="1" applyAlignment="1" applyProtection="1">
      <protection locked="0"/>
    </xf>
    <xf numFmtId="194" fontId="6" fillId="0" borderId="0" xfId="382" applyNumberFormat="1" applyFont="1" applyFill="1" applyBorder="1" applyAlignment="1" applyProtection="1">
      <alignment horizontal="center" vertical="center"/>
    </xf>
    <xf numFmtId="0" fontId="85" fillId="0" borderId="0" xfId="0" applyFont="1" applyAlignment="1" applyProtection="1"/>
    <xf numFmtId="0" fontId="86" fillId="0" borderId="0" xfId="0" applyFont="1" applyAlignment="1" applyProtection="1">
      <protection locked="0"/>
    </xf>
    <xf numFmtId="194" fontId="6" fillId="0" borderId="0" xfId="382" applyNumberFormat="1" applyFont="1" applyFill="1" applyBorder="1" applyAlignment="1" applyProtection="1">
      <alignment horizontal="center" vertical="center"/>
      <protection locked="0"/>
    </xf>
    <xf numFmtId="43" fontId="6" fillId="0" borderId="0" xfId="0" applyNumberFormat="1" applyFont="1" applyBorder="1" applyAlignment="1" applyProtection="1">
      <alignment vertical="center"/>
      <protection locked="0"/>
    </xf>
    <xf numFmtId="43" fontId="6" fillId="0" borderId="0" xfId="383" applyNumberFormat="1" applyFont="1" applyFill="1" applyBorder="1" applyAlignment="1" applyProtection="1">
      <alignment horizontal="center" vertical="center"/>
      <protection locked="0"/>
    </xf>
    <xf numFmtId="0" fontId="6" fillId="0" borderId="0" xfId="0" applyFont="1" applyAlignment="1" applyProtection="1">
      <protection locked="0"/>
    </xf>
    <xf numFmtId="0" fontId="83" fillId="0" borderId="0" xfId="0" applyFont="1" applyFill="1" applyAlignment="1" applyProtection="1">
      <alignment shrinkToFit="1"/>
      <protection locked="0"/>
    </xf>
    <xf numFmtId="41" fontId="6" fillId="0" borderId="0" xfId="220" applyFont="1" applyFill="1" applyBorder="1" applyAlignment="1" applyProtection="1">
      <alignment vertical="center" shrinkToFit="1"/>
      <protection locked="0"/>
    </xf>
    <xf numFmtId="197" fontId="6" fillId="0" borderId="0" xfId="0" applyNumberFormat="1" applyFont="1" applyFill="1" applyBorder="1" applyAlignment="1" applyProtection="1">
      <alignment vertical="center" shrinkToFit="1"/>
      <protection locked="0"/>
    </xf>
    <xf numFmtId="198" fontId="6" fillId="0" borderId="0" xfId="0" applyNumberFormat="1" applyFont="1" applyFill="1" applyBorder="1" applyAlignment="1" applyProtection="1">
      <alignment vertical="center" shrinkToFit="1"/>
      <protection locked="0"/>
    </xf>
    <xf numFmtId="3" fontId="6" fillId="0" borderId="0" xfId="220" applyNumberFormat="1" applyFont="1" applyFill="1" applyBorder="1" applyAlignment="1" applyProtection="1">
      <alignment horizontal="right" vertical="center" shrinkToFit="1"/>
      <protection locked="0"/>
    </xf>
    <xf numFmtId="199" fontId="6" fillId="0" borderId="0" xfId="0" applyNumberFormat="1" applyFont="1" applyFill="1" applyBorder="1" applyAlignment="1" applyProtection="1">
      <alignment vertical="center" shrinkToFit="1"/>
      <protection locked="0"/>
    </xf>
    <xf numFmtId="41" fontId="87" fillId="0" borderId="0" xfId="384" applyFont="1" applyFill="1" applyBorder="1" applyAlignment="1" applyProtection="1">
      <alignment vertical="center" shrinkToFit="1"/>
      <protection locked="0"/>
    </xf>
    <xf numFmtId="41" fontId="6" fillId="0" borderId="0" xfId="384" applyFont="1" applyFill="1" applyBorder="1" applyAlignment="1" applyProtection="1">
      <alignment vertical="center" shrinkToFit="1"/>
      <protection locked="0"/>
    </xf>
    <xf numFmtId="3" fontId="6" fillId="0" borderId="0" xfId="384" applyNumberFormat="1" applyFont="1" applyFill="1" applyBorder="1" applyAlignment="1" applyProtection="1">
      <alignment horizontal="right" vertical="center" shrinkToFit="1"/>
      <protection locked="0"/>
    </xf>
    <xf numFmtId="10" fontId="6" fillId="0" borderId="0" xfId="0" applyNumberFormat="1" applyFont="1" applyFill="1" applyBorder="1" applyAlignment="1" applyProtection="1">
      <alignment vertical="center" shrinkToFit="1"/>
      <protection locked="0"/>
    </xf>
    <xf numFmtId="0" fontId="6" fillId="0" borderId="0" xfId="0" applyFont="1" applyAlignment="1" applyProtection="1">
      <alignment vertical="center"/>
      <protection locked="0"/>
    </xf>
    <xf numFmtId="198" fontId="6" fillId="0" borderId="0" xfId="0" applyNumberFormat="1" applyFont="1" applyAlignment="1" applyProtection="1">
      <alignment vertical="center"/>
      <protection locked="0"/>
    </xf>
    <xf numFmtId="200" fontId="6" fillId="0" borderId="0" xfId="0" applyNumberFormat="1" applyFont="1" applyAlignment="1" applyProtection="1">
      <alignment vertical="center"/>
      <protection locked="0"/>
    </xf>
    <xf numFmtId="0" fontId="6" fillId="0" borderId="23" xfId="0" applyFont="1" applyBorder="1" applyAlignment="1" applyProtection="1">
      <alignment vertical="center"/>
      <protection locked="0"/>
    </xf>
    <xf numFmtId="194" fontId="85" fillId="0" borderId="19" xfId="382" applyNumberFormat="1" applyFont="1" applyFill="1" applyBorder="1" applyAlignment="1" applyProtection="1">
      <alignment horizontal="center" vertical="center"/>
    </xf>
    <xf numFmtId="0" fontId="6" fillId="0" borderId="13" xfId="0" applyFont="1" applyFill="1" applyBorder="1" applyAlignment="1" applyProtection="1">
      <alignment horizontal="center" vertical="center"/>
    </xf>
    <xf numFmtId="194" fontId="6" fillId="0" borderId="33" xfId="382" applyNumberFormat="1" applyFont="1" applyFill="1" applyBorder="1" applyAlignment="1" applyProtection="1">
      <alignment horizontal="center" vertical="center"/>
    </xf>
    <xf numFmtId="0" fontId="85" fillId="0" borderId="14" xfId="0" applyFont="1" applyFill="1" applyBorder="1" applyAlignment="1" applyProtection="1">
      <alignment horizontal="center" vertical="center"/>
    </xf>
    <xf numFmtId="195" fontId="6" fillId="0" borderId="13" xfId="382" applyNumberFormat="1" applyFont="1" applyFill="1" applyBorder="1" applyAlignment="1" applyProtection="1">
      <alignment horizontal="center" vertical="center" wrapText="1"/>
      <protection locked="0"/>
    </xf>
    <xf numFmtId="196" fontId="6" fillId="0" borderId="33" xfId="382" applyNumberFormat="1" applyFont="1" applyFill="1" applyBorder="1" applyAlignment="1" applyProtection="1">
      <alignment horizontal="center" vertical="center"/>
      <protection locked="0"/>
    </xf>
    <xf numFmtId="195" fontId="6" fillId="0" borderId="13" xfId="382" applyNumberFormat="1" applyFont="1" applyFill="1" applyBorder="1" applyAlignment="1" applyProtection="1">
      <alignment horizontal="center" vertical="center" wrapText="1" shrinkToFit="1"/>
      <protection locked="0"/>
    </xf>
    <xf numFmtId="43" fontId="6" fillId="0" borderId="33" xfId="0" applyNumberFormat="1" applyFont="1" applyBorder="1" applyAlignment="1" applyProtection="1">
      <alignment vertical="center"/>
      <protection locked="0"/>
    </xf>
    <xf numFmtId="195" fontId="6" fillId="0" borderId="13" xfId="382" applyNumberFormat="1" applyFont="1" applyFill="1" applyBorder="1" applyAlignment="1" applyProtection="1">
      <alignment horizontal="center" vertical="center"/>
      <protection locked="0"/>
    </xf>
    <xf numFmtId="39" fontId="6" fillId="0" borderId="33" xfId="383" applyNumberFormat="1" applyFont="1" applyFill="1" applyBorder="1" applyAlignment="1" applyProtection="1">
      <alignment horizontal="right" vertical="center"/>
      <protection locked="0"/>
    </xf>
    <xf numFmtId="195" fontId="6" fillId="0" borderId="14" xfId="382" applyNumberFormat="1" applyFont="1" applyFill="1" applyBorder="1" applyAlignment="1" applyProtection="1">
      <alignment horizontal="center" vertical="center"/>
      <protection locked="0"/>
    </xf>
    <xf numFmtId="43" fontId="6" fillId="0" borderId="19" xfId="383" applyNumberFormat="1" applyFont="1" applyFill="1" applyBorder="1" applyAlignment="1" applyProtection="1">
      <alignment horizontal="center" vertical="center"/>
      <protection locked="0"/>
    </xf>
    <xf numFmtId="39" fontId="6" fillId="0" borderId="38" xfId="383" applyNumberFormat="1" applyFont="1" applyFill="1" applyBorder="1" applyAlignment="1" applyProtection="1">
      <alignment horizontal="right" vertical="center"/>
      <protection locked="0"/>
    </xf>
    <xf numFmtId="0" fontId="6" fillId="0" borderId="36" xfId="0" applyFont="1" applyBorder="1" applyAlignment="1" applyProtection="1">
      <alignment horizontal="left" vertical="center"/>
      <protection locked="0"/>
    </xf>
    <xf numFmtId="0" fontId="6" fillId="0" borderId="0" xfId="0" applyFont="1" applyBorder="1" applyAlignment="1" applyProtection="1">
      <alignment horizontal="left" vertical="center"/>
      <protection locked="0"/>
    </xf>
    <xf numFmtId="0" fontId="6" fillId="0" borderId="0" xfId="0" applyFont="1" applyBorder="1" applyAlignment="1" applyProtection="1">
      <alignment vertical="center"/>
      <protection locked="0"/>
    </xf>
    <xf numFmtId="0" fontId="6" fillId="0" borderId="37" xfId="0" applyFont="1" applyBorder="1" applyAlignment="1" applyProtection="1">
      <alignment vertical="center"/>
      <protection locked="0"/>
    </xf>
    <xf numFmtId="0" fontId="6" fillId="0" borderId="12" xfId="0" applyFont="1" applyBorder="1" applyAlignment="1" applyProtection="1">
      <alignment vertical="center"/>
      <protection locked="0"/>
    </xf>
    <xf numFmtId="3" fontId="6" fillId="0" borderId="39" xfId="6" applyNumberFormat="1" applyFont="1" applyFill="1" applyBorder="1" applyAlignment="1">
      <alignment vertical="center" wrapText="1"/>
    </xf>
    <xf numFmtId="177" fontId="6" fillId="0" borderId="10" xfId="6" applyNumberFormat="1" applyFont="1" applyFill="1" applyBorder="1" applyAlignment="1">
      <alignment horizontal="center" vertical="center" wrapText="1"/>
    </xf>
    <xf numFmtId="0" fontId="6" fillId="0" borderId="13" xfId="0" applyFont="1" applyFill="1" applyBorder="1" applyAlignment="1" applyProtection="1">
      <alignment horizontal="center" vertical="center" shrinkToFit="1"/>
      <protection locked="0"/>
    </xf>
    <xf numFmtId="199" fontId="6" fillId="0" borderId="33" xfId="0" applyNumberFormat="1" applyFont="1" applyFill="1" applyBorder="1" applyAlignment="1" applyProtection="1">
      <alignment vertical="center" shrinkToFit="1"/>
      <protection locked="0"/>
    </xf>
    <xf numFmtId="10" fontId="6" fillId="0" borderId="33" xfId="0" applyNumberFormat="1" applyFont="1" applyFill="1" applyBorder="1" applyAlignment="1" applyProtection="1">
      <alignment vertical="center" shrinkToFit="1"/>
      <protection locked="0"/>
    </xf>
    <xf numFmtId="41" fontId="85" fillId="0" borderId="19" xfId="384" applyFont="1" applyFill="1" applyBorder="1" applyAlignment="1" applyProtection="1">
      <alignment vertical="center" shrinkToFit="1"/>
      <protection locked="0"/>
    </xf>
    <xf numFmtId="3" fontId="85" fillId="0" borderId="19" xfId="384" applyNumberFormat="1" applyFont="1" applyFill="1" applyBorder="1" applyAlignment="1" applyProtection="1">
      <alignment horizontal="right" vertical="center" shrinkToFit="1"/>
      <protection locked="0"/>
    </xf>
    <xf numFmtId="0" fontId="82" fillId="0" borderId="0" xfId="385" applyFont="1" applyAlignment="1" applyProtection="1">
      <protection locked="0"/>
    </xf>
    <xf numFmtId="0" fontId="83" fillId="0" borderId="0" xfId="385" applyFont="1" applyAlignment="1" applyProtection="1">
      <protection locked="0"/>
    </xf>
    <xf numFmtId="0" fontId="83" fillId="0" borderId="0" xfId="385" applyFont="1" applyFill="1" applyAlignment="1" applyProtection="1">
      <protection locked="0"/>
    </xf>
    <xf numFmtId="179" fontId="82" fillId="0" borderId="0" xfId="385" applyNumberFormat="1" applyFont="1" applyAlignment="1" applyProtection="1">
      <alignment vertical="center"/>
      <protection locked="0"/>
    </xf>
    <xf numFmtId="179" fontId="82" fillId="0" borderId="0" xfId="385" applyNumberFormat="1" applyFont="1" applyAlignment="1" applyProtection="1">
      <protection locked="0"/>
    </xf>
    <xf numFmtId="179" fontId="82" fillId="0" borderId="0" xfId="385" applyNumberFormat="1" applyFont="1" applyBorder="1" applyAlignment="1" applyProtection="1">
      <alignment vertical="center"/>
      <protection locked="0"/>
    </xf>
    <xf numFmtId="41" fontId="6" fillId="0" borderId="0" xfId="386" applyNumberFormat="1" applyFont="1" applyFill="1" applyBorder="1" applyAlignment="1" applyProtection="1">
      <alignment vertical="center"/>
    </xf>
    <xf numFmtId="41" fontId="6" fillId="0" borderId="0" xfId="387" applyFont="1" applyFill="1" applyBorder="1" applyAlignment="1">
      <alignment vertical="center"/>
    </xf>
    <xf numFmtId="41" fontId="6" fillId="0" borderId="0" xfId="220" applyFont="1" applyFill="1" applyBorder="1" applyAlignment="1" applyProtection="1">
      <alignment vertical="center"/>
      <protection locked="0"/>
    </xf>
    <xf numFmtId="41" fontId="6" fillId="0" borderId="0" xfId="1" applyFont="1" applyFill="1" applyBorder="1" applyAlignment="1" applyProtection="1">
      <alignment horizontal="center" vertical="center"/>
      <protection locked="0"/>
    </xf>
    <xf numFmtId="0" fontId="85" fillId="0" borderId="0" xfId="0" applyFont="1" applyAlignment="1" applyProtection="1">
      <protection locked="0"/>
    </xf>
    <xf numFmtId="41" fontId="87" fillId="0" borderId="0" xfId="220" applyFont="1" applyFill="1" applyBorder="1" applyAlignment="1" applyProtection="1">
      <alignment vertical="center"/>
      <protection locked="0"/>
    </xf>
    <xf numFmtId="0" fontId="85" fillId="0" borderId="0" xfId="0" applyFont="1" applyFill="1" applyAlignment="1" applyProtection="1">
      <protection locked="0"/>
    </xf>
    <xf numFmtId="41" fontId="6" fillId="0" borderId="0" xfId="1" applyNumberFormat="1" applyFont="1" applyFill="1" applyBorder="1" applyAlignment="1" applyProtection="1">
      <alignment horizontal="center" vertical="center"/>
      <protection locked="0"/>
    </xf>
    <xf numFmtId="201" fontId="6" fillId="0" borderId="0" xfId="0" applyNumberFormat="1" applyFont="1" applyAlignment="1" applyProtection="1">
      <alignment vertical="center"/>
      <protection locked="0"/>
    </xf>
    <xf numFmtId="201" fontId="6" fillId="27" borderId="0" xfId="0" applyNumberFormat="1" applyFont="1" applyFill="1" applyAlignment="1" applyProtection="1">
      <alignment vertical="center"/>
      <protection locked="0"/>
    </xf>
    <xf numFmtId="201" fontId="6" fillId="27" borderId="0" xfId="0" applyNumberFormat="1" applyFont="1" applyFill="1" applyAlignment="1" applyProtection="1">
      <protection locked="0"/>
    </xf>
    <xf numFmtId="0" fontId="83" fillId="0" borderId="0" xfId="0" applyFont="1" applyAlignment="1" applyProtection="1">
      <alignment horizontal="center"/>
      <protection locked="0"/>
    </xf>
    <xf numFmtId="0" fontId="83" fillId="0" borderId="0" xfId="0" applyFont="1" applyFill="1" applyAlignment="1" applyProtection="1">
      <alignment horizontal="center"/>
      <protection locked="0"/>
    </xf>
    <xf numFmtId="0" fontId="82" fillId="0" borderId="0" xfId="0" applyFont="1" applyFill="1" applyAlignment="1" applyProtection="1">
      <protection locked="0"/>
    </xf>
    <xf numFmtId="0" fontId="6" fillId="0" borderId="14" xfId="0" applyFont="1" applyFill="1" applyBorder="1" applyAlignment="1">
      <alignment horizontal="center" vertical="center"/>
    </xf>
    <xf numFmtId="0" fontId="6" fillId="0" borderId="11" xfId="0" applyFont="1" applyFill="1" applyBorder="1" applyAlignment="1">
      <alignment horizontal="center" vertical="center" wrapText="1"/>
    </xf>
    <xf numFmtId="0" fontId="6" fillId="0" borderId="13" xfId="0" applyNumberFormat="1" applyFont="1" applyFill="1" applyBorder="1" applyAlignment="1" applyProtection="1">
      <alignment horizontal="center" vertical="center"/>
      <protection locked="0"/>
    </xf>
    <xf numFmtId="41" fontId="6" fillId="0" borderId="0" xfId="220" applyFont="1" applyFill="1" applyBorder="1" applyAlignment="1" applyProtection="1">
      <alignment horizontal="center" vertical="center"/>
      <protection locked="0"/>
    </xf>
    <xf numFmtId="41" fontId="6" fillId="0" borderId="35" xfId="220" applyFont="1" applyFill="1" applyBorder="1" applyAlignment="1" applyProtection="1">
      <alignment horizontal="center" vertical="center"/>
      <protection locked="0"/>
    </xf>
    <xf numFmtId="0" fontId="85" fillId="0" borderId="14" xfId="0" applyFont="1" applyFill="1" applyBorder="1" applyAlignment="1">
      <alignment horizontal="center" vertical="center" wrapText="1"/>
    </xf>
    <xf numFmtId="0" fontId="85" fillId="0" borderId="14" xfId="0" applyFont="1" applyFill="1" applyBorder="1" applyAlignment="1">
      <alignment horizontal="center" vertical="center"/>
    </xf>
    <xf numFmtId="0" fontId="90" fillId="0" borderId="0" xfId="0" applyFont="1" applyFill="1">
      <alignment vertical="center"/>
    </xf>
    <xf numFmtId="0" fontId="91" fillId="0" borderId="0" xfId="0" applyFont="1" applyAlignment="1" applyProtection="1">
      <protection locked="0"/>
    </xf>
    <xf numFmtId="0" fontId="91" fillId="0" borderId="0" xfId="0" applyFont="1" applyFill="1" applyAlignment="1" applyProtection="1">
      <protection locked="0"/>
    </xf>
    <xf numFmtId="0" fontId="74" fillId="0" borderId="0" xfId="0" applyFont="1" applyAlignment="1" applyProtection="1">
      <protection locked="0"/>
    </xf>
    <xf numFmtId="0" fontId="74" fillId="0" borderId="0" xfId="0" applyFont="1" applyBorder="1" applyAlignment="1" applyProtection="1">
      <protection locked="0"/>
    </xf>
    <xf numFmtId="0" fontId="74" fillId="0" borderId="0" xfId="0" applyFont="1" applyFill="1" applyBorder="1" applyAlignment="1" applyProtection="1">
      <protection locked="0"/>
    </xf>
    <xf numFmtId="0" fontId="92" fillId="0" borderId="0" xfId="0" applyFont="1" applyFill="1" applyBorder="1" applyAlignment="1">
      <alignment vertical="top"/>
    </xf>
    <xf numFmtId="0" fontId="92" fillId="0" borderId="0" xfId="0" applyFont="1" applyFill="1" applyAlignment="1">
      <alignment vertical="top"/>
    </xf>
    <xf numFmtId="3" fontId="6" fillId="0" borderId="12" xfId="381" applyNumberFormat="1" applyFont="1" applyFill="1" applyBorder="1" applyAlignment="1">
      <alignment vertical="center"/>
    </xf>
    <xf numFmtId="0" fontId="6" fillId="0" borderId="12" xfId="381" applyFont="1" applyFill="1" applyBorder="1" applyAlignment="1">
      <alignment vertical="center"/>
    </xf>
    <xf numFmtId="3" fontId="87" fillId="0" borderId="12" xfId="381" applyNumberFormat="1" applyFont="1" applyFill="1" applyBorder="1" applyAlignment="1">
      <alignment vertical="center"/>
    </xf>
    <xf numFmtId="0" fontId="87" fillId="0" borderId="12" xfId="381" applyFont="1" applyFill="1" applyBorder="1" applyAlignment="1">
      <alignment vertical="center"/>
    </xf>
    <xf numFmtId="0" fontId="86" fillId="0" borderId="12" xfId="381" applyFont="1" applyFill="1" applyBorder="1" applyAlignment="1">
      <alignment vertical="center"/>
    </xf>
    <xf numFmtId="0" fontId="88" fillId="0" borderId="0" xfId="0" applyFont="1" applyAlignment="1" applyProtection="1">
      <protection locked="0"/>
    </xf>
    <xf numFmtId="3" fontId="6" fillId="0" borderId="0" xfId="381" applyNumberFormat="1" applyFont="1" applyFill="1" applyBorder="1" applyAlignment="1">
      <alignment vertical="center"/>
    </xf>
    <xf numFmtId="0" fontId="6" fillId="0" borderId="0" xfId="381" applyFont="1" applyFill="1" applyBorder="1" applyAlignment="1">
      <alignment vertical="center"/>
    </xf>
    <xf numFmtId="3" fontId="87" fillId="0" borderId="0" xfId="381" applyNumberFormat="1" applyFont="1" applyFill="1" applyBorder="1" applyAlignment="1">
      <alignment vertical="center"/>
    </xf>
    <xf numFmtId="0" fontId="87" fillId="0" borderId="0" xfId="381" applyFont="1" applyFill="1" applyBorder="1" applyAlignment="1">
      <alignment vertical="center"/>
    </xf>
    <xf numFmtId="0" fontId="86" fillId="0" borderId="0" xfId="381" applyFont="1" applyFill="1" applyBorder="1" applyAlignment="1">
      <alignment vertical="center"/>
    </xf>
    <xf numFmtId="0" fontId="6" fillId="0" borderId="16" xfId="381" applyFont="1" applyFill="1" applyBorder="1" applyAlignment="1">
      <alignment horizontal="center" vertical="center" wrapText="1"/>
    </xf>
    <xf numFmtId="3" fontId="6" fillId="0" borderId="17" xfId="381" applyNumberFormat="1" applyFont="1" applyFill="1" applyBorder="1" applyAlignment="1">
      <alignment vertical="center"/>
    </xf>
    <xf numFmtId="3" fontId="6" fillId="0" borderId="33" xfId="381" applyNumberFormat="1" applyFont="1" applyFill="1" applyBorder="1" applyAlignment="1">
      <alignment vertical="center"/>
    </xf>
    <xf numFmtId="0" fontId="85" fillId="0" borderId="18" xfId="381" applyFont="1" applyFill="1" applyBorder="1" applyAlignment="1">
      <alignment horizontal="center" vertical="center" wrapText="1"/>
    </xf>
    <xf numFmtId="0" fontId="90" fillId="0" borderId="0" xfId="0" applyFont="1" applyFill="1" applyBorder="1">
      <alignment vertical="center"/>
    </xf>
    <xf numFmtId="0" fontId="6" fillId="0" borderId="21" xfId="381" applyFont="1" applyFill="1" applyBorder="1" applyAlignment="1">
      <alignment horizontal="center" vertical="center" wrapText="1"/>
    </xf>
    <xf numFmtId="0" fontId="88" fillId="0" borderId="0" xfId="0" applyFont="1" applyBorder="1" applyAlignment="1" applyProtection="1">
      <protection locked="0"/>
    </xf>
    <xf numFmtId="0" fontId="82" fillId="0" borderId="0" xfId="388" applyFont="1" applyAlignment="1" applyProtection="1">
      <protection locked="0"/>
    </xf>
    <xf numFmtId="179" fontId="82" fillId="0" borderId="0" xfId="388" applyNumberFormat="1" applyFont="1" applyAlignment="1" applyProtection="1">
      <alignment vertical="center"/>
      <protection locked="0"/>
    </xf>
    <xf numFmtId="0" fontId="82" fillId="0" borderId="0" xfId="388" applyFont="1" applyBorder="1" applyAlignment="1" applyProtection="1">
      <protection locked="0"/>
    </xf>
    <xf numFmtId="0" fontId="1" fillId="0" borderId="0" xfId="0" applyFont="1" applyFill="1" applyAlignment="1">
      <alignment vertical="center"/>
    </xf>
    <xf numFmtId="0" fontId="6" fillId="0" borderId="13" xfId="0" applyFont="1" applyFill="1" applyBorder="1" applyAlignment="1">
      <alignment horizontal="center" vertical="center"/>
    </xf>
    <xf numFmtId="0" fontId="94" fillId="0" borderId="0" xfId="0" applyFont="1" applyFill="1" applyAlignment="1">
      <alignment vertical="center"/>
    </xf>
    <xf numFmtId="41" fontId="6" fillId="0" borderId="18" xfId="220" applyFont="1" applyFill="1" applyBorder="1" applyAlignment="1">
      <alignment vertical="center"/>
    </xf>
    <xf numFmtId="41" fontId="6" fillId="0" borderId="14" xfId="220" applyFont="1" applyFill="1" applyBorder="1" applyAlignment="1">
      <alignment vertical="center"/>
    </xf>
    <xf numFmtId="41" fontId="6" fillId="0" borderId="19" xfId="220" applyFont="1" applyFill="1" applyBorder="1" applyAlignment="1">
      <alignment vertical="center"/>
    </xf>
    <xf numFmtId="41" fontId="6" fillId="0" borderId="38" xfId="220" applyFont="1" applyFill="1" applyBorder="1" applyAlignment="1">
      <alignment vertical="center"/>
    </xf>
    <xf numFmtId="0" fontId="6" fillId="0" borderId="0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78" fillId="0" borderId="0" xfId="0" applyFont="1" applyFill="1" applyBorder="1" applyAlignment="1">
      <alignment horizontal="right"/>
    </xf>
    <xf numFmtId="0" fontId="6" fillId="0" borderId="20" xfId="0" applyFont="1" applyFill="1" applyBorder="1" applyAlignment="1">
      <alignment horizontal="center" vertical="center"/>
    </xf>
    <xf numFmtId="41" fontId="6" fillId="0" borderId="16" xfId="220" applyFont="1" applyFill="1" applyBorder="1" applyAlignment="1">
      <alignment vertical="center"/>
    </xf>
    <xf numFmtId="41" fontId="6" fillId="0" borderId="20" xfId="220" applyFont="1" applyFill="1" applyBorder="1" applyAlignment="1">
      <alignment vertical="center"/>
    </xf>
    <xf numFmtId="41" fontId="6" fillId="0" borderId="12" xfId="220" applyFont="1" applyFill="1" applyBorder="1" applyAlignment="1">
      <alignment vertical="center"/>
    </xf>
    <xf numFmtId="41" fontId="6" fillId="0" borderId="17" xfId="220" applyFont="1" applyFill="1" applyBorder="1" applyAlignment="1">
      <alignment vertical="center"/>
    </xf>
    <xf numFmtId="0" fontId="85" fillId="0" borderId="14" xfId="0" applyFont="1" applyFill="1" applyBorder="1" applyAlignment="1">
      <alignment horizontal="center" vertical="center" wrapText="1"/>
    </xf>
    <xf numFmtId="0" fontId="77" fillId="0" borderId="0" xfId="0" applyFont="1" applyFill="1" applyBorder="1" applyAlignment="1">
      <alignment vertical="top"/>
    </xf>
    <xf numFmtId="0" fontId="93" fillId="0" borderId="0" xfId="0" applyFont="1" applyAlignment="1">
      <alignment vertical="center"/>
    </xf>
    <xf numFmtId="41" fontId="6" fillId="0" borderId="0" xfId="389" applyFont="1" applyFill="1" applyBorder="1">
      <alignment vertical="center"/>
    </xf>
    <xf numFmtId="41" fontId="6" fillId="0" borderId="0" xfId="220" applyFont="1" applyFill="1" applyBorder="1" applyAlignment="1" applyProtection="1">
      <alignment vertical="center" shrinkToFit="1"/>
    </xf>
    <xf numFmtId="41" fontId="6" fillId="0" borderId="0" xfId="389" applyFont="1" applyFill="1" applyBorder="1" applyAlignment="1">
      <alignment vertical="center" wrapText="1"/>
    </xf>
    <xf numFmtId="41" fontId="6" fillId="0" borderId="33" xfId="220" applyFont="1" applyFill="1" applyBorder="1" applyAlignment="1" applyProtection="1">
      <alignment vertical="center" shrinkToFit="1"/>
    </xf>
    <xf numFmtId="41" fontId="6" fillId="0" borderId="19" xfId="389" applyFont="1" applyFill="1" applyBorder="1">
      <alignment vertical="center"/>
    </xf>
    <xf numFmtId="0" fontId="6" fillId="0" borderId="20" xfId="389" applyNumberFormat="1" applyFont="1" applyFill="1" applyBorder="1" applyAlignment="1">
      <alignment horizontal="center" vertical="center" wrapText="1"/>
    </xf>
    <xf numFmtId="0" fontId="6" fillId="0" borderId="13" xfId="389" applyNumberFormat="1" applyFont="1" applyFill="1" applyBorder="1" applyAlignment="1">
      <alignment horizontal="center" vertical="center"/>
    </xf>
    <xf numFmtId="0" fontId="85" fillId="0" borderId="14" xfId="389" applyNumberFormat="1" applyFont="1" applyFill="1" applyBorder="1" applyAlignment="1">
      <alignment horizontal="center" vertical="center"/>
    </xf>
    <xf numFmtId="41" fontId="6" fillId="0" borderId="13" xfId="389" applyFont="1" applyFill="1" applyBorder="1" applyAlignment="1">
      <alignment horizontal="center" vertical="center"/>
    </xf>
    <xf numFmtId="41" fontId="6" fillId="0" borderId="14" xfId="389" applyFont="1" applyFill="1" applyBorder="1" applyAlignment="1">
      <alignment horizontal="center" vertical="center"/>
    </xf>
    <xf numFmtId="179" fontId="6" fillId="0" borderId="0" xfId="0" applyNumberFormat="1" applyFont="1" applyBorder="1" applyAlignment="1" applyProtection="1">
      <alignment horizontal="left" vertical="center"/>
      <protection locked="0"/>
    </xf>
    <xf numFmtId="0" fontId="6" fillId="0" borderId="0" xfId="0" applyFont="1" applyBorder="1" applyAlignment="1">
      <alignment vertical="center"/>
    </xf>
    <xf numFmtId="0" fontId="95" fillId="0" borderId="0" xfId="0" applyFont="1" applyAlignment="1">
      <alignment vertical="center"/>
    </xf>
    <xf numFmtId="41" fontId="87" fillId="0" borderId="0" xfId="220" applyFont="1" applyFill="1" applyBorder="1" applyAlignment="1" applyProtection="1">
      <alignment vertical="center"/>
    </xf>
    <xf numFmtId="41" fontId="6" fillId="0" borderId="0" xfId="220" applyFont="1" applyFill="1" applyBorder="1" applyAlignment="1" applyProtection="1">
      <alignment vertical="center"/>
    </xf>
    <xf numFmtId="0" fontId="85" fillId="0" borderId="0" xfId="0" applyFont="1" applyFill="1">
      <alignment vertical="center"/>
    </xf>
    <xf numFmtId="41" fontId="87" fillId="0" borderId="33" xfId="220" applyFont="1" applyFill="1" applyBorder="1" applyAlignment="1" applyProtection="1">
      <alignment vertical="center"/>
    </xf>
    <xf numFmtId="41" fontId="6" fillId="0" borderId="33" xfId="220" applyFont="1" applyFill="1" applyBorder="1" applyAlignment="1" applyProtection="1">
      <alignment vertical="center"/>
    </xf>
    <xf numFmtId="0" fontId="6" fillId="0" borderId="13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left" vertical="center"/>
    </xf>
    <xf numFmtId="0" fontId="82" fillId="0" borderId="0" xfId="0" applyFont="1" applyAlignment="1" applyProtection="1">
      <alignment horizontal="center" vertical="center"/>
      <protection locked="0"/>
    </xf>
    <xf numFmtId="0" fontId="82" fillId="0" borderId="0" xfId="0" applyFont="1" applyAlignment="1" applyProtection="1">
      <alignment horizontal="center" vertical="center" shrinkToFit="1"/>
      <protection locked="0"/>
    </xf>
    <xf numFmtId="0" fontId="84" fillId="0" borderId="0" xfId="0" applyFont="1" applyAlignment="1" applyProtection="1">
      <alignment horizontal="center" vertical="center"/>
      <protection locked="0"/>
    </xf>
    <xf numFmtId="0" fontId="78" fillId="0" borderId="0" xfId="3" applyNumberFormat="1" applyFont="1" applyFill="1" applyBorder="1" applyAlignment="1">
      <alignment vertical="center"/>
    </xf>
    <xf numFmtId="0" fontId="78" fillId="0" borderId="0" xfId="3" applyNumberFormat="1" applyFont="1" applyFill="1" applyBorder="1" applyAlignment="1">
      <alignment horizontal="right" vertical="center"/>
    </xf>
    <xf numFmtId="0" fontId="6" fillId="0" borderId="13" xfId="220" applyNumberFormat="1" applyFont="1" applyBorder="1" applyAlignment="1" applyProtection="1">
      <alignment horizontal="center" vertical="center" shrinkToFit="1"/>
      <protection locked="0"/>
    </xf>
    <xf numFmtId="41" fontId="6" fillId="0" borderId="0" xfId="220" applyFont="1" applyBorder="1" applyAlignment="1" applyProtection="1">
      <alignment horizontal="center" vertical="center" wrapText="1"/>
      <protection locked="0"/>
    </xf>
    <xf numFmtId="41" fontId="6" fillId="0" borderId="0" xfId="220" applyFont="1" applyBorder="1" applyAlignment="1" applyProtection="1">
      <alignment horizontal="center" vertical="center"/>
      <protection locked="0"/>
    </xf>
    <xf numFmtId="202" fontId="6" fillId="0" borderId="33" xfId="220" applyNumberFormat="1" applyFont="1" applyBorder="1" applyAlignment="1" applyProtection="1">
      <alignment horizontal="center" vertical="center" wrapText="1"/>
      <protection locked="0"/>
    </xf>
    <xf numFmtId="0" fontId="87" fillId="0" borderId="13" xfId="220" applyNumberFormat="1" applyFont="1" applyFill="1" applyBorder="1" applyAlignment="1" applyProtection="1">
      <alignment horizontal="center" vertical="center" shrinkToFit="1"/>
      <protection locked="0"/>
    </xf>
    <xf numFmtId="41" fontId="87" fillId="0" borderId="0" xfId="220" applyFont="1" applyFill="1" applyBorder="1" applyAlignment="1" applyProtection="1">
      <alignment horizontal="center" vertical="center" shrinkToFit="1"/>
      <protection locked="0"/>
    </xf>
    <xf numFmtId="202" fontId="87" fillId="0" borderId="33" xfId="220" applyNumberFormat="1" applyFont="1" applyFill="1" applyBorder="1" applyAlignment="1" applyProtection="1">
      <alignment horizontal="center" vertical="center" shrinkToFit="1"/>
      <protection locked="0"/>
    </xf>
    <xf numFmtId="41" fontId="6" fillId="0" borderId="0" xfId="220" applyFont="1" applyFill="1" applyBorder="1" applyAlignment="1" applyProtection="1">
      <alignment horizontal="center" vertical="center" shrinkToFit="1"/>
      <protection locked="0"/>
    </xf>
    <xf numFmtId="202" fontId="6" fillId="0" borderId="33" xfId="220" applyNumberFormat="1" applyFont="1" applyFill="1" applyBorder="1" applyAlignment="1" applyProtection="1">
      <alignment horizontal="center" vertical="center" shrinkToFit="1"/>
      <protection locked="0"/>
    </xf>
    <xf numFmtId="0" fontId="6" fillId="0" borderId="13" xfId="220" applyNumberFormat="1" applyFont="1" applyFill="1" applyBorder="1" applyAlignment="1" applyProtection="1">
      <alignment horizontal="center" vertical="center" shrinkToFit="1"/>
      <protection locked="0"/>
    </xf>
    <xf numFmtId="0" fontId="85" fillId="0" borderId="14" xfId="220" applyNumberFormat="1" applyFont="1" applyFill="1" applyBorder="1" applyAlignment="1" applyProtection="1">
      <alignment horizontal="center" vertical="center" shrinkToFit="1"/>
      <protection locked="0"/>
    </xf>
    <xf numFmtId="41" fontId="85" fillId="0" borderId="19" xfId="220" applyFont="1" applyFill="1" applyBorder="1" applyAlignment="1" applyProtection="1">
      <alignment horizontal="center" vertical="center" shrinkToFit="1"/>
      <protection locked="0"/>
    </xf>
    <xf numFmtId="179" fontId="6" fillId="0" borderId="0" xfId="0" applyNumberFormat="1" applyFont="1" applyAlignment="1" applyProtection="1">
      <alignment vertical="center"/>
      <protection locked="0"/>
    </xf>
    <xf numFmtId="0" fontId="6" fillId="0" borderId="0" xfId="0" applyFont="1" applyAlignment="1" applyProtection="1">
      <alignment horizontal="center" vertical="center"/>
      <protection locked="0"/>
    </xf>
    <xf numFmtId="201" fontId="96" fillId="0" borderId="0" xfId="220" applyNumberFormat="1" applyFont="1" applyFill="1" applyBorder="1" applyAlignment="1" applyProtection="1">
      <alignment vertical="center"/>
      <protection locked="0"/>
    </xf>
    <xf numFmtId="176" fontId="6" fillId="0" borderId="31" xfId="2" applyFont="1" applyFill="1" applyBorder="1" applyAlignment="1">
      <alignment horizontal="center" vertical="center" wrapText="1"/>
    </xf>
    <xf numFmtId="3" fontId="6" fillId="27" borderId="15" xfId="0" applyNumberFormat="1" applyFont="1" applyFill="1" applyBorder="1" applyAlignment="1">
      <alignment horizontal="center" vertical="center" wrapText="1"/>
    </xf>
    <xf numFmtId="201" fontId="6" fillId="0" borderId="0" xfId="220" applyNumberFormat="1" applyFont="1" applyFill="1" applyBorder="1" applyAlignment="1" applyProtection="1">
      <alignment vertical="center"/>
      <protection locked="0"/>
    </xf>
    <xf numFmtId="201" fontId="87" fillId="0" borderId="0" xfId="220" applyNumberFormat="1" applyFont="1" applyFill="1" applyBorder="1" applyAlignment="1" applyProtection="1">
      <alignment vertical="center"/>
      <protection locked="0"/>
    </xf>
    <xf numFmtId="203" fontId="6" fillId="0" borderId="0" xfId="0" applyNumberFormat="1" applyFont="1" applyAlignment="1" applyProtection="1">
      <protection locked="0"/>
    </xf>
    <xf numFmtId="0" fontId="6" fillId="0" borderId="0" xfId="0" applyFont="1" applyAlignment="1"/>
    <xf numFmtId="0" fontId="6" fillId="0" borderId="20" xfId="0" applyFont="1" applyFill="1" applyBorder="1" applyAlignment="1" applyProtection="1">
      <alignment horizontal="center" vertical="center"/>
      <protection locked="0"/>
    </xf>
    <xf numFmtId="0" fontId="87" fillId="0" borderId="13" xfId="0" applyFont="1" applyFill="1" applyBorder="1" applyAlignment="1" applyProtection="1">
      <alignment horizontal="center" vertical="center"/>
      <protection locked="0"/>
    </xf>
    <xf numFmtId="0" fontId="6" fillId="0" borderId="13" xfId="0" applyFont="1" applyFill="1" applyBorder="1" applyAlignment="1" applyProtection="1">
      <alignment horizontal="center" vertical="center"/>
      <protection locked="0"/>
    </xf>
    <xf numFmtId="0" fontId="85" fillId="0" borderId="14" xfId="0" applyFont="1" applyFill="1" applyBorder="1" applyAlignment="1" applyProtection="1">
      <alignment horizontal="center" vertical="center"/>
      <protection locked="0"/>
    </xf>
    <xf numFmtId="201" fontId="6" fillId="0" borderId="12" xfId="220" applyNumberFormat="1" applyFont="1" applyFill="1" applyBorder="1" applyAlignment="1" applyProtection="1">
      <alignment vertical="center"/>
    </xf>
    <xf numFmtId="201" fontId="6" fillId="0" borderId="12" xfId="220" applyNumberFormat="1" applyFont="1" applyFill="1" applyBorder="1" applyAlignment="1" applyProtection="1">
      <alignment vertical="center"/>
      <protection locked="0"/>
    </xf>
    <xf numFmtId="201" fontId="87" fillId="0" borderId="12" xfId="220" applyNumberFormat="1" applyFont="1" applyFill="1" applyBorder="1" applyAlignment="1" applyProtection="1">
      <alignment vertical="center"/>
      <protection locked="0"/>
    </xf>
    <xf numFmtId="201" fontId="6" fillId="0" borderId="17" xfId="220" applyNumberFormat="1" applyFont="1" applyFill="1" applyBorder="1" applyAlignment="1" applyProtection="1">
      <alignment vertical="center"/>
      <protection locked="0"/>
    </xf>
    <xf numFmtId="201" fontId="87" fillId="0" borderId="33" xfId="220" applyNumberFormat="1" applyFont="1" applyFill="1" applyBorder="1" applyAlignment="1" applyProtection="1">
      <alignment vertical="center"/>
      <protection locked="0"/>
    </xf>
    <xf numFmtId="201" fontId="6" fillId="0" borderId="33" xfId="220" applyNumberFormat="1" applyFont="1" applyFill="1" applyBorder="1" applyAlignment="1" applyProtection="1">
      <alignment vertical="center"/>
      <protection locked="0"/>
    </xf>
    <xf numFmtId="201" fontId="85" fillId="0" borderId="19" xfId="220" applyNumberFormat="1" applyFont="1" applyFill="1" applyBorder="1" applyAlignment="1" applyProtection="1">
      <alignment vertical="center"/>
      <protection locked="0"/>
    </xf>
    <xf numFmtId="201" fontId="85" fillId="0" borderId="38" xfId="220" applyNumberFormat="1" applyFont="1" applyFill="1" applyBorder="1" applyAlignment="1" applyProtection="1">
      <alignment vertical="center"/>
      <protection locked="0"/>
    </xf>
    <xf numFmtId="41" fontId="6" fillId="0" borderId="12" xfId="220" applyFont="1" applyFill="1" applyBorder="1" applyAlignment="1">
      <alignment vertical="center" wrapText="1"/>
    </xf>
    <xf numFmtId="202" fontId="6" fillId="0" borderId="12" xfId="220" applyNumberFormat="1" applyFont="1" applyFill="1" applyBorder="1" applyAlignment="1">
      <alignment vertical="center" wrapText="1"/>
    </xf>
    <xf numFmtId="41" fontId="6" fillId="0" borderId="40" xfId="220" applyFont="1" applyFill="1" applyBorder="1" applyAlignment="1">
      <alignment vertical="center" wrapText="1"/>
    </xf>
    <xf numFmtId="0" fontId="0" fillId="0" borderId="0" xfId="0" applyAlignment="1"/>
    <xf numFmtId="0" fontId="0" fillId="0" borderId="0" xfId="0" applyFont="1" applyAlignment="1"/>
    <xf numFmtId="41" fontId="6" fillId="0" borderId="0" xfId="220" applyFont="1" applyFill="1" applyBorder="1" applyAlignment="1">
      <alignment vertical="center" wrapText="1"/>
    </xf>
    <xf numFmtId="202" fontId="6" fillId="0" borderId="0" xfId="220" applyNumberFormat="1" applyFont="1" applyFill="1" applyBorder="1" applyAlignment="1">
      <alignment vertical="center" wrapText="1"/>
    </xf>
    <xf numFmtId="41" fontId="6" fillId="0" borderId="33" xfId="220" applyFont="1" applyFill="1" applyBorder="1" applyAlignment="1">
      <alignment vertical="center" wrapText="1"/>
    </xf>
    <xf numFmtId="0" fontId="78" fillId="0" borderId="20" xfId="0" applyFont="1" applyFill="1" applyBorder="1" applyAlignment="1">
      <alignment horizontal="center" vertical="center" wrapText="1"/>
    </xf>
    <xf numFmtId="0" fontId="80" fillId="0" borderId="14" xfId="0" applyFont="1" applyFill="1" applyBorder="1" applyAlignment="1">
      <alignment horizontal="center" vertical="center"/>
    </xf>
    <xf numFmtId="0" fontId="97" fillId="0" borderId="0" xfId="0" applyFont="1" applyFill="1" applyAlignment="1">
      <alignment horizontal="center" vertical="center"/>
    </xf>
    <xf numFmtId="0" fontId="6" fillId="0" borderId="10" xfId="0" applyFont="1" applyFill="1" applyBorder="1" applyAlignment="1">
      <alignment horizontal="center" vertical="center" wrapText="1"/>
    </xf>
    <xf numFmtId="0" fontId="85" fillId="0" borderId="14" xfId="0" applyFont="1" applyFill="1" applyBorder="1" applyAlignment="1">
      <alignment horizontal="center" vertical="center" wrapText="1"/>
    </xf>
    <xf numFmtId="0" fontId="6" fillId="0" borderId="0" xfId="0" applyFont="1" applyBorder="1" applyAlignment="1" applyProtection="1">
      <protection locked="0"/>
    </xf>
    <xf numFmtId="41" fontId="85" fillId="0" borderId="19" xfId="220" applyFont="1" applyFill="1" applyBorder="1" applyAlignment="1" applyProtection="1">
      <alignment vertical="center"/>
      <protection locked="0"/>
    </xf>
    <xf numFmtId="0" fontId="6" fillId="0" borderId="0" xfId="388" applyFont="1" applyBorder="1" applyAlignment="1" applyProtection="1">
      <alignment horizontal="left" vertical="center"/>
      <protection locked="0"/>
    </xf>
    <xf numFmtId="0" fontId="77" fillId="0" borderId="0" xfId="388" applyFont="1" applyBorder="1" applyAlignment="1" applyProtection="1">
      <alignment horizontal="left" vertical="top"/>
      <protection locked="0"/>
    </xf>
    <xf numFmtId="0" fontId="77" fillId="0" borderId="0" xfId="388" applyFont="1" applyAlignment="1" applyProtection="1">
      <alignment horizontal="left" vertical="top"/>
      <protection locked="0"/>
    </xf>
    <xf numFmtId="0" fontId="77" fillId="0" borderId="0" xfId="388" applyFont="1" applyAlignment="1" applyProtection="1">
      <alignment vertical="top"/>
      <protection locked="0"/>
    </xf>
    <xf numFmtId="0" fontId="77" fillId="0" borderId="0" xfId="388" applyFont="1" applyAlignment="1" applyProtection="1">
      <alignment horizontal="right" vertical="top"/>
      <protection locked="0"/>
    </xf>
    <xf numFmtId="0" fontId="77" fillId="0" borderId="0" xfId="388" applyFont="1" applyBorder="1" applyAlignment="1" applyProtection="1">
      <alignment horizontal="right" vertical="top"/>
      <protection locked="0"/>
    </xf>
    <xf numFmtId="0" fontId="77" fillId="0" borderId="0" xfId="0" applyFont="1" applyFill="1" applyAlignment="1">
      <alignment vertical="top"/>
    </xf>
    <xf numFmtId="0" fontId="98" fillId="0" borderId="0" xfId="0" applyFont="1" applyFill="1" applyBorder="1" applyAlignment="1">
      <alignment vertical="top"/>
    </xf>
    <xf numFmtId="0" fontId="98" fillId="0" borderId="0" xfId="0" applyFont="1" applyFill="1" applyAlignment="1">
      <alignment vertical="top"/>
    </xf>
    <xf numFmtId="179" fontId="6" fillId="0" borderId="20" xfId="385" applyNumberFormat="1" applyFont="1" applyBorder="1" applyAlignment="1" applyProtection="1">
      <alignment horizontal="center" vertical="center"/>
      <protection locked="0"/>
    </xf>
    <xf numFmtId="179" fontId="6" fillId="0" borderId="33" xfId="385" applyNumberFormat="1" applyFont="1" applyBorder="1" applyAlignment="1" applyProtection="1">
      <alignment horizontal="center" vertical="center"/>
      <protection locked="0"/>
    </xf>
    <xf numFmtId="179" fontId="6" fillId="0" borderId="13" xfId="385" applyNumberFormat="1" applyFont="1" applyBorder="1" applyAlignment="1" applyProtection="1">
      <alignment horizontal="center" vertical="top"/>
      <protection locked="0"/>
    </xf>
    <xf numFmtId="179" fontId="6" fillId="0" borderId="13" xfId="385" applyNumberFormat="1" applyFont="1" applyBorder="1" applyAlignment="1" applyProtection="1">
      <alignment horizontal="center" vertical="center"/>
      <protection locked="0"/>
    </xf>
    <xf numFmtId="179" fontId="6" fillId="0" borderId="14" xfId="385" applyNumberFormat="1" applyFont="1" applyBorder="1" applyAlignment="1" applyProtection="1">
      <alignment horizontal="center" vertical="center" wrapText="1"/>
      <protection locked="0"/>
    </xf>
    <xf numFmtId="179" fontId="6" fillId="0" borderId="38" xfId="385" applyNumberFormat="1" applyFont="1" applyBorder="1" applyAlignment="1" applyProtection="1">
      <alignment horizontal="center" vertical="center"/>
      <protection locked="0"/>
    </xf>
    <xf numFmtId="179" fontId="6" fillId="0" borderId="14" xfId="385" applyNumberFormat="1" applyFont="1" applyBorder="1" applyAlignment="1" applyProtection="1">
      <alignment horizontal="center" vertical="top" wrapText="1"/>
      <protection locked="0"/>
    </xf>
    <xf numFmtId="0" fontId="6" fillId="0" borderId="13" xfId="385" applyFont="1" applyFill="1" applyBorder="1" applyAlignment="1" applyProtection="1">
      <alignment horizontal="center" vertical="center" shrinkToFit="1"/>
      <protection locked="0"/>
    </xf>
    <xf numFmtId="41" fontId="6" fillId="0" borderId="33" xfId="220" applyFont="1" applyFill="1" applyBorder="1" applyAlignment="1" applyProtection="1">
      <alignment vertical="center" shrinkToFit="1"/>
      <protection locked="0"/>
    </xf>
    <xf numFmtId="41" fontId="6" fillId="0" borderId="33" xfId="384" applyFont="1" applyFill="1" applyBorder="1" applyAlignment="1" applyProtection="1">
      <alignment vertical="center" shrinkToFit="1"/>
      <protection locked="0"/>
    </xf>
    <xf numFmtId="0" fontId="6" fillId="0" borderId="14" xfId="385" applyFont="1" applyFill="1" applyBorder="1" applyAlignment="1" applyProtection="1">
      <alignment horizontal="center" vertical="center" shrinkToFit="1"/>
      <protection locked="0"/>
    </xf>
    <xf numFmtId="41" fontId="6" fillId="0" borderId="19" xfId="384" applyFont="1" applyFill="1" applyBorder="1" applyAlignment="1" applyProtection="1">
      <alignment vertical="center" shrinkToFit="1"/>
      <protection locked="0"/>
    </xf>
    <xf numFmtId="41" fontId="6" fillId="0" borderId="38" xfId="384" applyFont="1" applyFill="1" applyBorder="1" applyAlignment="1" applyProtection="1">
      <alignment vertical="center" shrinkToFit="1"/>
      <protection locked="0"/>
    </xf>
    <xf numFmtId="179" fontId="6" fillId="0" borderId="0" xfId="385" applyNumberFormat="1" applyFont="1" applyAlignment="1" applyProtection="1">
      <alignment vertical="center"/>
      <protection locked="0"/>
    </xf>
    <xf numFmtId="179" fontId="6" fillId="0" borderId="0" xfId="385" applyNumberFormat="1" applyFont="1" applyAlignment="1" applyProtection="1">
      <protection locked="0"/>
    </xf>
    <xf numFmtId="0" fontId="6" fillId="0" borderId="23" xfId="385" applyFont="1" applyBorder="1" applyAlignment="1" applyProtection="1">
      <alignment horizontal="left" vertical="center"/>
      <protection locked="0"/>
    </xf>
    <xf numFmtId="179" fontId="6" fillId="0" borderId="17" xfId="385" applyNumberFormat="1" applyFont="1" applyBorder="1" applyAlignment="1" applyProtection="1">
      <alignment horizontal="center" vertical="center"/>
      <protection locked="0"/>
    </xf>
    <xf numFmtId="0" fontId="6" fillId="0" borderId="11" xfId="385" applyFont="1" applyBorder="1" applyAlignment="1" applyProtection="1">
      <alignment horizontal="right" vertical="center"/>
      <protection locked="0"/>
    </xf>
    <xf numFmtId="179" fontId="6" fillId="0" borderId="0" xfId="385" applyNumberFormat="1" applyFont="1" applyBorder="1" applyAlignment="1" applyProtection="1">
      <alignment horizontal="left" vertical="center"/>
      <protection locked="0"/>
    </xf>
    <xf numFmtId="0" fontId="98" fillId="0" borderId="0" xfId="385" applyFont="1" applyAlignment="1" applyProtection="1">
      <alignment vertical="top"/>
      <protection locked="0"/>
    </xf>
    <xf numFmtId="0" fontId="6" fillId="0" borderId="0" xfId="385" applyFont="1" applyAlignment="1" applyProtection="1">
      <alignment vertical="center"/>
      <protection locked="0"/>
    </xf>
    <xf numFmtId="0" fontId="5" fillId="0" borderId="12" xfId="0" applyFont="1" applyFill="1" applyBorder="1">
      <alignment vertical="center"/>
    </xf>
    <xf numFmtId="0" fontId="78" fillId="0" borderId="22" xfId="0" applyFont="1" applyFill="1" applyBorder="1" applyAlignment="1">
      <alignment vertical="center"/>
    </xf>
    <xf numFmtId="0" fontId="78" fillId="0" borderId="11" xfId="0" applyFont="1" applyFill="1" applyBorder="1" applyAlignment="1">
      <alignment horizontal="right" vertical="center"/>
    </xf>
    <xf numFmtId="41" fontId="6" fillId="0" borderId="33" xfId="220" applyFont="1" applyFill="1" applyBorder="1" applyAlignment="1" applyProtection="1">
      <alignment vertical="center"/>
      <protection locked="0"/>
    </xf>
    <xf numFmtId="0" fontId="87" fillId="0" borderId="13" xfId="0" applyNumberFormat="1" applyFont="1" applyFill="1" applyBorder="1" applyAlignment="1" applyProtection="1">
      <alignment horizontal="center" vertical="center"/>
      <protection locked="0"/>
    </xf>
    <xf numFmtId="41" fontId="87" fillId="0" borderId="33" xfId="220" applyFont="1" applyFill="1" applyBorder="1" applyAlignment="1" applyProtection="1">
      <alignment vertical="center"/>
      <protection locked="0"/>
    </xf>
    <xf numFmtId="0" fontId="85" fillId="0" borderId="14" xfId="0" applyNumberFormat="1" applyFont="1" applyFill="1" applyBorder="1" applyAlignment="1" applyProtection="1">
      <alignment horizontal="center" vertical="center"/>
      <protection locked="0"/>
    </xf>
    <xf numFmtId="41" fontId="85" fillId="0" borderId="38" xfId="220" applyFont="1" applyFill="1" applyBorder="1" applyAlignment="1" applyProtection="1">
      <alignment vertical="center"/>
      <protection locked="0"/>
    </xf>
    <xf numFmtId="41" fontId="6" fillId="0" borderId="33" xfId="387" applyFont="1" applyFill="1" applyBorder="1" applyAlignment="1">
      <alignment vertical="center"/>
    </xf>
    <xf numFmtId="0" fontId="6" fillId="0" borderId="14" xfId="0" applyFont="1" applyFill="1" applyBorder="1" applyAlignment="1" applyProtection="1">
      <alignment horizontal="center" vertical="center"/>
      <protection locked="0"/>
    </xf>
    <xf numFmtId="41" fontId="6" fillId="0" borderId="19" xfId="220" applyFont="1" applyFill="1" applyBorder="1" applyAlignment="1" applyProtection="1">
      <alignment vertical="center"/>
      <protection locked="0"/>
    </xf>
    <xf numFmtId="41" fontId="6" fillId="0" borderId="19" xfId="1" applyNumberFormat="1" applyFont="1" applyFill="1" applyBorder="1" applyAlignment="1" applyProtection="1">
      <alignment horizontal="center" vertical="center"/>
      <protection locked="0"/>
    </xf>
    <xf numFmtId="41" fontId="6" fillId="0" borderId="19" xfId="386" applyNumberFormat="1" applyFont="1" applyFill="1" applyBorder="1" applyAlignment="1" applyProtection="1">
      <alignment vertical="center"/>
    </xf>
    <xf numFmtId="41" fontId="6" fillId="0" borderId="19" xfId="387" applyFont="1" applyFill="1" applyBorder="1" applyAlignment="1">
      <alignment vertical="center"/>
    </xf>
    <xf numFmtId="41" fontId="6" fillId="0" borderId="38" xfId="387" applyFont="1" applyFill="1" applyBorder="1" applyAlignment="1">
      <alignment vertical="center"/>
    </xf>
    <xf numFmtId="0" fontId="89" fillId="0" borderId="0" xfId="0" applyFont="1" applyAlignment="1">
      <alignment horizontal="right" vertical="center"/>
    </xf>
    <xf numFmtId="179" fontId="6" fillId="0" borderId="20" xfId="388" applyNumberFormat="1" applyFont="1" applyBorder="1" applyAlignment="1" applyProtection="1">
      <alignment horizontal="right" vertical="center"/>
      <protection locked="0"/>
    </xf>
    <xf numFmtId="179" fontId="6" fillId="0" borderId="13" xfId="388" applyNumberFormat="1" applyFont="1" applyBorder="1" applyAlignment="1" applyProtection="1">
      <alignment horizontal="right" vertical="center"/>
      <protection locked="0"/>
    </xf>
    <xf numFmtId="179" fontId="6" fillId="0" borderId="13" xfId="388" applyNumberFormat="1" applyFont="1" applyBorder="1" applyAlignment="1" applyProtection="1">
      <alignment horizontal="justify" vertical="center"/>
      <protection locked="0"/>
    </xf>
    <xf numFmtId="179" fontId="6" fillId="0" borderId="14" xfId="388" applyNumberFormat="1" applyFont="1" applyBorder="1" applyAlignment="1" applyProtection="1">
      <alignment horizontal="justify" vertical="center"/>
      <protection locked="0"/>
    </xf>
    <xf numFmtId="179" fontId="6" fillId="0" borderId="14" xfId="388" applyNumberFormat="1" applyFont="1" applyBorder="1" applyAlignment="1" applyProtection="1">
      <alignment horizontal="center" vertical="center"/>
      <protection locked="0"/>
    </xf>
    <xf numFmtId="179" fontId="6" fillId="0" borderId="18" xfId="388" applyNumberFormat="1" applyFont="1" applyBorder="1" applyAlignment="1" applyProtection="1">
      <alignment horizontal="center" vertical="center"/>
      <protection locked="0"/>
    </xf>
    <xf numFmtId="179" fontId="6" fillId="0" borderId="38" xfId="388" applyNumberFormat="1" applyFont="1" applyBorder="1" applyAlignment="1" applyProtection="1">
      <alignment horizontal="center" vertical="center"/>
      <protection locked="0"/>
    </xf>
    <xf numFmtId="179" fontId="6" fillId="0" borderId="14" xfId="388" applyNumberFormat="1" applyFont="1" applyBorder="1" applyAlignment="1" applyProtection="1">
      <alignment horizontal="center" vertical="center" wrapText="1"/>
      <protection locked="0"/>
    </xf>
    <xf numFmtId="41" fontId="6" fillId="0" borderId="21" xfId="220" applyFont="1" applyFill="1" applyBorder="1" applyAlignment="1" applyProtection="1">
      <alignment vertical="center" shrinkToFit="1"/>
      <protection locked="0"/>
    </xf>
    <xf numFmtId="41" fontId="6" fillId="0" borderId="19" xfId="220" applyFont="1" applyFill="1" applyBorder="1" applyAlignment="1" applyProtection="1">
      <alignment vertical="center" shrinkToFit="1"/>
      <protection locked="0"/>
    </xf>
    <xf numFmtId="41" fontId="6" fillId="0" borderId="18" xfId="220" applyFont="1" applyFill="1" applyBorder="1" applyAlignment="1" applyProtection="1">
      <alignment vertical="center" shrinkToFit="1"/>
      <protection locked="0"/>
    </xf>
    <xf numFmtId="41" fontId="6" fillId="0" borderId="38" xfId="220" applyFont="1" applyFill="1" applyBorder="1" applyAlignment="1" applyProtection="1">
      <alignment vertical="center" shrinkToFit="1"/>
      <protection locked="0"/>
    </xf>
    <xf numFmtId="41" fontId="99" fillId="0" borderId="0" xfId="220" applyFont="1" applyFill="1" applyBorder="1" applyAlignment="1" applyProtection="1">
      <alignment vertical="center" shrinkToFit="1"/>
      <protection locked="0"/>
    </xf>
    <xf numFmtId="0" fontId="6" fillId="0" borderId="0" xfId="388" applyFont="1" applyAlignment="1" applyProtection="1">
      <alignment horizontal="left" vertical="center"/>
      <protection locked="0"/>
    </xf>
    <xf numFmtId="0" fontId="6" fillId="0" borderId="0" xfId="388" applyFont="1" applyAlignment="1" applyProtection="1">
      <protection locked="0"/>
    </xf>
    <xf numFmtId="0" fontId="6" fillId="0" borderId="0" xfId="388" applyFont="1" applyAlignment="1" applyProtection="1">
      <alignment horizontal="right"/>
      <protection locked="0"/>
    </xf>
    <xf numFmtId="0" fontId="6" fillId="0" borderId="13" xfId="388" applyNumberFormat="1" applyFont="1" applyFill="1" applyBorder="1" applyAlignment="1" applyProtection="1">
      <alignment horizontal="center" vertical="center" shrinkToFit="1"/>
      <protection locked="0"/>
    </xf>
    <xf numFmtId="0" fontId="85" fillId="0" borderId="0" xfId="388" applyFont="1" applyAlignment="1" applyProtection="1">
      <alignment shrinkToFit="1"/>
      <protection locked="0"/>
    </xf>
    <xf numFmtId="0" fontId="85" fillId="0" borderId="0" xfId="388" applyFont="1" applyFill="1" applyAlignment="1" applyProtection="1">
      <alignment shrinkToFit="1"/>
      <protection locked="0"/>
    </xf>
    <xf numFmtId="0" fontId="6" fillId="0" borderId="14" xfId="388" applyNumberFormat="1" applyFont="1" applyFill="1" applyBorder="1" applyAlignment="1" applyProtection="1">
      <alignment horizontal="center" vertical="center" shrinkToFit="1"/>
      <protection locked="0"/>
    </xf>
    <xf numFmtId="0" fontId="85" fillId="0" borderId="0" xfId="388" applyNumberFormat="1" applyFont="1" applyFill="1" applyBorder="1" applyAlignment="1" applyProtection="1">
      <alignment horizontal="center" vertical="center" shrinkToFit="1"/>
      <protection locked="0"/>
    </xf>
    <xf numFmtId="179" fontId="6" fillId="0" borderId="0" xfId="388" applyNumberFormat="1" applyFont="1" applyAlignment="1" applyProtection="1">
      <alignment vertical="center"/>
      <protection locked="0"/>
    </xf>
    <xf numFmtId="41" fontId="6" fillId="0" borderId="0" xfId="220" applyFont="1" applyBorder="1" applyAlignment="1" applyProtection="1">
      <alignment vertical="center"/>
      <protection locked="0"/>
    </xf>
    <xf numFmtId="0" fontId="6" fillId="0" borderId="0" xfId="388" applyFont="1" applyAlignment="1" applyProtection="1">
      <alignment vertical="center"/>
      <protection locked="0"/>
    </xf>
    <xf numFmtId="0" fontId="95" fillId="0" borderId="0" xfId="388" applyFont="1" applyAlignment="1">
      <alignment vertical="center"/>
    </xf>
    <xf numFmtId="179" fontId="6" fillId="0" borderId="0" xfId="388" applyNumberFormat="1" applyFont="1" applyBorder="1" applyAlignment="1" applyProtection="1">
      <alignment vertical="center"/>
      <protection locked="0"/>
    </xf>
    <xf numFmtId="0" fontId="95" fillId="0" borderId="0" xfId="388" applyFont="1" applyAlignment="1">
      <alignment horizontal="right" vertical="center"/>
    </xf>
    <xf numFmtId="0" fontId="87" fillId="0" borderId="33" xfId="0" applyFont="1" applyFill="1" applyBorder="1" applyAlignment="1" applyProtection="1">
      <alignment horizontal="center" vertical="center" shrinkToFit="1"/>
      <protection locked="0"/>
    </xf>
    <xf numFmtId="41" fontId="87" fillId="0" borderId="0" xfId="220" applyFont="1" applyFill="1" applyBorder="1" applyAlignment="1" applyProtection="1">
      <alignment vertical="center" shrinkToFit="1"/>
      <protection locked="0"/>
    </xf>
    <xf numFmtId="43" fontId="87" fillId="0" borderId="0" xfId="220" applyNumberFormat="1" applyFont="1" applyFill="1" applyBorder="1" applyAlignment="1" applyProtection="1">
      <alignment vertical="center" shrinkToFit="1"/>
      <protection locked="0"/>
    </xf>
    <xf numFmtId="197" fontId="87" fillId="0" borderId="0" xfId="0" applyNumberFormat="1" applyFont="1" applyFill="1" applyBorder="1" applyAlignment="1" applyProtection="1">
      <alignment vertical="center" shrinkToFit="1"/>
      <protection locked="0"/>
    </xf>
    <xf numFmtId="0" fontId="87" fillId="0" borderId="34" xfId="0" applyFont="1" applyFill="1" applyBorder="1" applyAlignment="1" applyProtection="1">
      <alignment horizontal="center" vertical="center" shrinkToFit="1"/>
      <protection locked="0"/>
    </xf>
    <xf numFmtId="0" fontId="6" fillId="0" borderId="12" xfId="0" applyFont="1" applyFill="1" applyBorder="1" applyAlignment="1">
      <alignment horizontal="center" vertical="center" wrapText="1"/>
    </xf>
    <xf numFmtId="0" fontId="6" fillId="0" borderId="19" xfId="0" applyFont="1" applyFill="1" applyBorder="1" applyAlignment="1">
      <alignment horizontal="center" vertical="center"/>
    </xf>
    <xf numFmtId="0" fontId="6" fillId="0" borderId="15" xfId="0" applyFont="1" applyFill="1" applyBorder="1" applyAlignment="1">
      <alignment horizontal="center" vertical="center" wrapText="1"/>
    </xf>
    <xf numFmtId="41" fontId="85" fillId="0" borderId="19" xfId="389" applyFont="1" applyFill="1" applyBorder="1" applyAlignment="1">
      <alignment horizontal="right" vertical="center"/>
    </xf>
    <xf numFmtId="41" fontId="6" fillId="0" borderId="0" xfId="389" applyFont="1" applyFill="1" applyBorder="1" applyAlignment="1" applyProtection="1">
      <alignment vertical="center" shrinkToFit="1"/>
    </xf>
    <xf numFmtId="41" fontId="0" fillId="0" borderId="33" xfId="389" applyFont="1" applyFill="1" applyBorder="1">
      <alignment vertical="center"/>
    </xf>
    <xf numFmtId="41" fontId="6" fillId="0" borderId="33" xfId="389" applyFont="1" applyFill="1" applyBorder="1">
      <alignment vertical="center"/>
    </xf>
    <xf numFmtId="41" fontId="6" fillId="0" borderId="38" xfId="389" applyFont="1" applyFill="1" applyBorder="1">
      <alignment vertical="center"/>
    </xf>
    <xf numFmtId="0" fontId="6" fillId="0" borderId="10" xfId="0" applyFont="1" applyFill="1" applyBorder="1" applyAlignment="1">
      <alignment horizontal="center" vertical="center" wrapText="1"/>
    </xf>
    <xf numFmtId="41" fontId="85" fillId="0" borderId="19" xfId="389" applyFont="1" applyFill="1" applyBorder="1" applyAlignment="1">
      <alignment horizontal="center" vertical="center"/>
    </xf>
    <xf numFmtId="41" fontId="85" fillId="0" borderId="38" xfId="389" applyFont="1" applyFill="1" applyBorder="1" applyAlignment="1">
      <alignment horizontal="center" vertical="center"/>
    </xf>
    <xf numFmtId="41" fontId="85" fillId="0" borderId="18" xfId="389" applyFont="1" applyFill="1" applyBorder="1" applyAlignment="1">
      <alignment vertical="center"/>
    </xf>
    <xf numFmtId="41" fontId="85" fillId="0" borderId="19" xfId="389" applyFont="1" applyFill="1" applyBorder="1" applyAlignment="1">
      <alignment vertical="center"/>
    </xf>
    <xf numFmtId="41" fontId="85" fillId="0" borderId="38" xfId="389" applyFont="1" applyFill="1" applyBorder="1" applyAlignment="1">
      <alignment vertical="center"/>
    </xf>
    <xf numFmtId="41" fontId="5" fillId="0" borderId="0" xfId="389" applyFont="1" applyFill="1">
      <alignment vertical="center"/>
    </xf>
    <xf numFmtId="41" fontId="6" fillId="0" borderId="10" xfId="389" applyFont="1" applyFill="1" applyBorder="1" applyAlignment="1">
      <alignment horizontal="center" vertical="center" wrapText="1"/>
    </xf>
    <xf numFmtId="41" fontId="6" fillId="0" borderId="30" xfId="389" applyFont="1" applyFill="1" applyBorder="1" applyAlignment="1">
      <alignment horizontal="center" vertical="center" wrapText="1"/>
    </xf>
    <xf numFmtId="41" fontId="6" fillId="0" borderId="12" xfId="389" applyFont="1" applyFill="1" applyBorder="1" applyAlignment="1">
      <alignment vertical="center"/>
    </xf>
    <xf numFmtId="41" fontId="6" fillId="0" borderId="0" xfId="389" applyFont="1" applyFill="1" applyBorder="1" applyAlignment="1">
      <alignment vertical="center"/>
    </xf>
    <xf numFmtId="41" fontId="8" fillId="0" borderId="0" xfId="389" applyFont="1" applyFill="1" applyBorder="1">
      <alignment vertical="center"/>
    </xf>
    <xf numFmtId="41" fontId="8" fillId="0" borderId="0" xfId="389" applyFont="1" applyFill="1">
      <alignment vertical="center"/>
    </xf>
    <xf numFmtId="41" fontId="85" fillId="0" borderId="16" xfId="389" applyFont="1" applyFill="1" applyBorder="1" applyAlignment="1">
      <alignment horizontal="center" vertical="center" wrapText="1"/>
    </xf>
    <xf numFmtId="41" fontId="85" fillId="0" borderId="20" xfId="389" applyFont="1" applyFill="1" applyBorder="1" applyAlignment="1">
      <alignment vertical="center"/>
    </xf>
    <xf numFmtId="41" fontId="85" fillId="0" borderId="12" xfId="389" applyFont="1" applyFill="1" applyBorder="1" applyAlignment="1">
      <alignment vertical="center"/>
    </xf>
    <xf numFmtId="41" fontId="85" fillId="0" borderId="17" xfId="389" applyFont="1" applyFill="1" applyBorder="1" applyAlignment="1">
      <alignment vertical="center"/>
    </xf>
    <xf numFmtId="41" fontId="85" fillId="0" borderId="18" xfId="389" applyFont="1" applyFill="1" applyBorder="1" applyAlignment="1">
      <alignment horizontal="center" vertical="center"/>
    </xf>
    <xf numFmtId="41" fontId="85" fillId="0" borderId="14" xfId="389" applyFont="1" applyFill="1" applyBorder="1" applyAlignment="1">
      <alignment vertical="center"/>
    </xf>
    <xf numFmtId="41" fontId="6" fillId="0" borderId="21" xfId="389" applyFont="1" applyFill="1" applyBorder="1" applyAlignment="1">
      <alignment vertical="center"/>
    </xf>
    <xf numFmtId="41" fontId="6" fillId="0" borderId="13" xfId="389" applyFont="1" applyFill="1" applyBorder="1" applyAlignment="1">
      <alignment vertical="center"/>
    </xf>
    <xf numFmtId="41" fontId="6" fillId="0" borderId="33" xfId="389" applyFont="1" applyFill="1" applyBorder="1" applyAlignment="1">
      <alignment vertical="center"/>
    </xf>
    <xf numFmtId="41" fontId="6" fillId="0" borderId="18" xfId="389" applyFont="1" applyFill="1" applyBorder="1" applyAlignment="1">
      <alignment horizontal="center" vertical="center"/>
    </xf>
    <xf numFmtId="41" fontId="6" fillId="0" borderId="19" xfId="389" applyFont="1" applyFill="1" applyBorder="1" applyAlignment="1">
      <alignment horizontal="center" vertical="center"/>
    </xf>
    <xf numFmtId="41" fontId="6" fillId="0" borderId="38" xfId="389" applyFont="1" applyFill="1" applyBorder="1" applyAlignment="1">
      <alignment horizontal="center" vertical="center"/>
    </xf>
    <xf numFmtId="41" fontId="85" fillId="0" borderId="21" xfId="389" applyFont="1" applyFill="1" applyBorder="1" applyAlignment="1">
      <alignment vertical="center"/>
    </xf>
    <xf numFmtId="0" fontId="6" fillId="0" borderId="18" xfId="0" applyFont="1" applyFill="1" applyBorder="1" applyAlignment="1">
      <alignment vertical="center"/>
    </xf>
    <xf numFmtId="202" fontId="85" fillId="0" borderId="38" xfId="220" applyNumberFormat="1" applyFont="1" applyFill="1" applyBorder="1" applyAlignment="1" applyProtection="1">
      <alignment horizontal="center" vertical="center" shrinkToFit="1"/>
      <protection locked="0"/>
    </xf>
    <xf numFmtId="41" fontId="85" fillId="0" borderId="19" xfId="389" applyFont="1" applyFill="1" applyBorder="1" applyAlignment="1">
      <alignment vertical="center" wrapText="1"/>
    </xf>
    <xf numFmtId="41" fontId="85" fillId="0" borderId="38" xfId="389" applyFont="1" applyFill="1" applyBorder="1" applyAlignment="1">
      <alignment vertical="center" wrapText="1"/>
    </xf>
    <xf numFmtId="41" fontId="6" fillId="0" borderId="18" xfId="389" applyFont="1" applyFill="1" applyBorder="1">
      <alignment vertical="center"/>
    </xf>
    <xf numFmtId="0" fontId="85" fillId="0" borderId="14" xfId="4" applyFont="1" applyFill="1" applyBorder="1" applyAlignment="1" applyProtection="1">
      <alignment horizontal="center" vertical="center" shrinkToFit="1"/>
      <protection locked="0"/>
    </xf>
    <xf numFmtId="197" fontId="85" fillId="0" borderId="19" xfId="4" applyNumberFormat="1" applyFont="1" applyFill="1" applyBorder="1" applyAlignment="1" applyProtection="1">
      <alignment vertical="center" shrinkToFit="1"/>
      <protection locked="0"/>
    </xf>
    <xf numFmtId="10" fontId="85" fillId="0" borderId="19" xfId="4" applyNumberFormat="1" applyFont="1" applyFill="1" applyBorder="1" applyAlignment="1" applyProtection="1">
      <alignment vertical="center" shrinkToFit="1"/>
      <protection locked="0"/>
    </xf>
    <xf numFmtId="10" fontId="85" fillId="0" borderId="38" xfId="4" applyNumberFormat="1" applyFont="1" applyFill="1" applyBorder="1" applyAlignment="1" applyProtection="1">
      <alignment vertical="center" shrinkToFit="1"/>
      <protection locked="0"/>
    </xf>
    <xf numFmtId="0" fontId="82" fillId="0" borderId="0" xfId="4" applyFont="1" applyFill="1" applyAlignment="1" applyProtection="1">
      <protection locked="0"/>
    </xf>
    <xf numFmtId="0" fontId="85" fillId="0" borderId="10" xfId="4" applyFont="1" applyFill="1" applyBorder="1" applyAlignment="1" applyProtection="1">
      <alignment horizontal="center" vertical="center" shrinkToFit="1"/>
      <protection locked="0"/>
    </xf>
    <xf numFmtId="0" fontId="6" fillId="0" borderId="0" xfId="4" applyFont="1" applyFill="1" applyBorder="1" applyAlignment="1">
      <alignment vertical="center" wrapText="1"/>
    </xf>
    <xf numFmtId="0" fontId="6" fillId="0" borderId="0" xfId="4" applyFont="1" applyFill="1">
      <alignment vertical="center"/>
    </xf>
    <xf numFmtId="41" fontId="85" fillId="0" borderId="10" xfId="384" applyFont="1" applyFill="1" applyBorder="1" applyAlignment="1" applyProtection="1">
      <alignment vertical="center" shrinkToFit="1"/>
      <protection locked="0"/>
    </xf>
    <xf numFmtId="0" fontId="6" fillId="0" borderId="10" xfId="4" applyFont="1" applyFill="1" applyBorder="1">
      <alignment vertical="center"/>
    </xf>
    <xf numFmtId="201" fontId="100" fillId="0" borderId="19" xfId="220" applyNumberFormat="1" applyFont="1" applyFill="1" applyBorder="1" applyAlignment="1" applyProtection="1">
      <alignment vertical="center"/>
      <protection locked="0"/>
    </xf>
    <xf numFmtId="0" fontId="79" fillId="0" borderId="0" xfId="0" applyFont="1" applyFill="1" applyBorder="1" applyAlignment="1">
      <alignment horizontal="left" vertical="top"/>
    </xf>
    <xf numFmtId="0" fontId="77" fillId="0" borderId="0" xfId="0" applyFont="1" applyFill="1" applyBorder="1" applyAlignment="1">
      <alignment horizontal="left" vertical="top"/>
    </xf>
    <xf numFmtId="0" fontId="6" fillId="0" borderId="0" xfId="0" applyFont="1" applyBorder="1" applyAlignment="1" applyProtection="1">
      <alignment horizontal="left" vertical="center"/>
      <protection locked="0"/>
    </xf>
    <xf numFmtId="0" fontId="6" fillId="0" borderId="20" xfId="2" applyNumberFormat="1" applyFont="1" applyFill="1" applyBorder="1" applyAlignment="1">
      <alignment horizontal="center" vertical="center" wrapText="1"/>
    </xf>
    <xf numFmtId="0" fontId="6" fillId="0" borderId="13" xfId="2" applyNumberFormat="1" applyFont="1" applyFill="1" applyBorder="1" applyAlignment="1">
      <alignment horizontal="center" vertical="center" wrapText="1"/>
    </xf>
    <xf numFmtId="0" fontId="6" fillId="0" borderId="14" xfId="2" applyNumberFormat="1" applyFont="1" applyFill="1" applyBorder="1" applyAlignment="1">
      <alignment horizontal="center" vertical="center" wrapText="1"/>
    </xf>
    <xf numFmtId="177" fontId="6" fillId="0" borderId="20" xfId="6" applyNumberFormat="1" applyFont="1" applyFill="1" applyBorder="1" applyAlignment="1">
      <alignment horizontal="center" vertical="center" wrapText="1"/>
    </xf>
    <xf numFmtId="177" fontId="6" fillId="0" borderId="14" xfId="6" applyNumberFormat="1" applyFont="1" applyFill="1" applyBorder="1" applyAlignment="1">
      <alignment horizontal="center" vertical="center" wrapText="1"/>
    </xf>
    <xf numFmtId="3" fontId="6" fillId="0" borderId="16" xfId="6" applyNumberFormat="1" applyFont="1" applyFill="1" applyBorder="1" applyAlignment="1">
      <alignment horizontal="center" vertical="center" wrapText="1"/>
    </xf>
    <xf numFmtId="3" fontId="6" fillId="0" borderId="12" xfId="6" applyNumberFormat="1" applyFont="1" applyFill="1" applyBorder="1" applyAlignment="1">
      <alignment horizontal="center" vertical="center" wrapText="1"/>
    </xf>
    <xf numFmtId="3" fontId="6" fillId="0" borderId="21" xfId="6" applyNumberFormat="1" applyFont="1" applyFill="1" applyBorder="1" applyAlignment="1">
      <alignment horizontal="center" vertical="center" wrapText="1"/>
    </xf>
    <xf numFmtId="3" fontId="6" fillId="0" borderId="0" xfId="6" applyNumberFormat="1" applyFont="1" applyFill="1" applyBorder="1" applyAlignment="1">
      <alignment horizontal="center" vertical="center" wrapText="1"/>
    </xf>
    <xf numFmtId="3" fontId="6" fillId="0" borderId="18" xfId="6" applyNumberFormat="1" applyFont="1" applyFill="1" applyBorder="1" applyAlignment="1">
      <alignment horizontal="center" vertical="center" wrapText="1"/>
    </xf>
    <xf numFmtId="0" fontId="78" fillId="0" borderId="19" xfId="0" applyFont="1" applyFill="1" applyBorder="1" applyAlignment="1">
      <alignment horizontal="left" vertical="center"/>
    </xf>
    <xf numFmtId="0" fontId="78" fillId="0" borderId="0" xfId="0" applyFont="1" applyFill="1" applyBorder="1" applyAlignment="1">
      <alignment horizontal="left" vertical="center"/>
    </xf>
    <xf numFmtId="179" fontId="77" fillId="0" borderId="0" xfId="385" applyNumberFormat="1" applyFont="1" applyBorder="1" applyAlignment="1" applyProtection="1">
      <alignment horizontal="left" vertical="top"/>
      <protection locked="0"/>
    </xf>
    <xf numFmtId="179" fontId="6" fillId="0" borderId="0" xfId="385" applyNumberFormat="1" applyFont="1" applyBorder="1" applyAlignment="1" applyProtection="1">
      <alignment horizontal="right" vertical="center"/>
      <protection locked="0"/>
    </xf>
    <xf numFmtId="179" fontId="6" fillId="0" borderId="0" xfId="385" applyNumberFormat="1" applyFont="1" applyBorder="1" applyAlignment="1" applyProtection="1">
      <alignment horizontal="left" vertical="center"/>
      <protection locked="0"/>
    </xf>
    <xf numFmtId="179" fontId="6" fillId="0" borderId="20" xfId="385" applyNumberFormat="1" applyFont="1" applyBorder="1" applyAlignment="1" applyProtection="1">
      <alignment horizontal="center" vertical="center" wrapText="1"/>
      <protection locked="0"/>
    </xf>
    <xf numFmtId="179" fontId="6" fillId="0" borderId="13" xfId="385" applyNumberFormat="1" applyFont="1" applyBorder="1" applyAlignment="1" applyProtection="1">
      <alignment horizontal="center" vertical="center" wrapText="1"/>
      <protection locked="0"/>
    </xf>
    <xf numFmtId="179" fontId="6" fillId="0" borderId="14" xfId="385" applyNumberFormat="1" applyFont="1" applyBorder="1" applyAlignment="1" applyProtection="1">
      <alignment horizontal="center" vertical="center" wrapText="1"/>
      <protection locked="0"/>
    </xf>
    <xf numFmtId="0" fontId="78" fillId="0" borderId="19" xfId="0" applyFont="1" applyFill="1" applyBorder="1" applyAlignment="1">
      <alignment horizontal="right" vertical="center"/>
    </xf>
    <xf numFmtId="0" fontId="78" fillId="0" borderId="15" xfId="0" applyFont="1" applyFill="1" applyBorder="1" applyAlignment="1">
      <alignment horizontal="left" vertical="center"/>
    </xf>
    <xf numFmtId="0" fontId="78" fillId="0" borderId="22" xfId="0" applyFont="1" applyFill="1" applyBorder="1" applyAlignment="1">
      <alignment horizontal="left" vertical="center"/>
    </xf>
    <xf numFmtId="0" fontId="6" fillId="0" borderId="16" xfId="0" applyFont="1" applyFill="1" applyBorder="1" applyAlignment="1">
      <alignment horizontal="center" vertical="center"/>
    </xf>
    <xf numFmtId="0" fontId="6" fillId="0" borderId="21" xfId="0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/>
    </xf>
    <xf numFmtId="3" fontId="6" fillId="0" borderId="11" xfId="0" applyNumberFormat="1" applyFont="1" applyFill="1" applyBorder="1" applyAlignment="1">
      <alignment horizontal="center" vertical="center" wrapText="1"/>
    </xf>
    <xf numFmtId="3" fontId="6" fillId="0" borderId="10" xfId="0" applyNumberFormat="1" applyFont="1" applyFill="1" applyBorder="1" applyAlignment="1">
      <alignment horizontal="center" vertical="center" wrapText="1"/>
    </xf>
    <xf numFmtId="178" fontId="6" fillId="0" borderId="14" xfId="0" applyNumberFormat="1" applyFont="1" applyFill="1" applyBorder="1" applyAlignment="1">
      <alignment horizontal="center" vertical="center" wrapText="1"/>
    </xf>
    <xf numFmtId="178" fontId="6" fillId="0" borderId="10" xfId="0" applyNumberFormat="1" applyFont="1" applyFill="1" applyBorder="1" applyAlignment="1">
      <alignment horizontal="center" vertical="center" wrapText="1"/>
    </xf>
    <xf numFmtId="0" fontId="6" fillId="0" borderId="10" xfId="0" applyNumberFormat="1" applyFont="1" applyFill="1" applyBorder="1" applyAlignment="1">
      <alignment horizontal="center" vertical="center" wrapText="1"/>
    </xf>
    <xf numFmtId="3" fontId="6" fillId="0" borderId="10" xfId="0" applyNumberFormat="1" applyFont="1" applyFill="1" applyBorder="1" applyAlignment="1">
      <alignment horizontal="center" vertical="center"/>
    </xf>
    <xf numFmtId="3" fontId="6" fillId="0" borderId="15" xfId="0" applyNumberFormat="1" applyFont="1" applyFill="1" applyBorder="1" applyAlignment="1">
      <alignment horizontal="center" vertical="center" wrapText="1"/>
    </xf>
    <xf numFmtId="3" fontId="6" fillId="0" borderId="15" xfId="0" applyNumberFormat="1" applyFont="1" applyFill="1" applyBorder="1" applyAlignment="1">
      <alignment horizontal="center" vertical="center"/>
    </xf>
    <xf numFmtId="0" fontId="6" fillId="0" borderId="32" xfId="0" applyFont="1" applyFill="1" applyBorder="1" applyAlignment="1">
      <alignment horizontal="center" vertical="center"/>
    </xf>
    <xf numFmtId="0" fontId="6" fillId="0" borderId="29" xfId="0" applyFont="1" applyFill="1" applyBorder="1" applyAlignment="1">
      <alignment horizontal="center" vertical="center"/>
    </xf>
    <xf numFmtId="179" fontId="6" fillId="0" borderId="0" xfId="388" applyNumberFormat="1" applyFont="1" applyBorder="1" applyAlignment="1" applyProtection="1">
      <alignment horizontal="left" vertical="center"/>
      <protection locked="0"/>
    </xf>
    <xf numFmtId="179" fontId="6" fillId="0" borderId="13" xfId="388" applyNumberFormat="1" applyFont="1" applyBorder="1" applyAlignment="1" applyProtection="1">
      <alignment horizontal="center" vertical="center"/>
      <protection locked="0"/>
    </xf>
    <xf numFmtId="179" fontId="6" fillId="0" borderId="21" xfId="388" applyNumberFormat="1" applyFont="1" applyBorder="1" applyAlignment="1" applyProtection="1">
      <alignment horizontal="center" vertical="center"/>
      <protection locked="0"/>
    </xf>
    <xf numFmtId="179" fontId="6" fillId="0" borderId="20" xfId="388" applyNumberFormat="1" applyFont="1" applyBorder="1" applyAlignment="1" applyProtection="1">
      <alignment horizontal="center" vertical="center"/>
      <protection locked="0"/>
    </xf>
    <xf numFmtId="179" fontId="6" fillId="0" borderId="16" xfId="388" applyNumberFormat="1" applyFont="1" applyBorder="1" applyAlignment="1" applyProtection="1">
      <alignment horizontal="center" vertical="center"/>
      <protection locked="0"/>
    </xf>
    <xf numFmtId="179" fontId="6" fillId="0" borderId="12" xfId="388" applyNumberFormat="1" applyFont="1" applyBorder="1" applyAlignment="1" applyProtection="1">
      <alignment horizontal="center" vertical="center"/>
      <protection locked="0"/>
    </xf>
    <xf numFmtId="179" fontId="6" fillId="0" borderId="17" xfId="388" applyNumberFormat="1" applyFont="1" applyBorder="1" applyAlignment="1" applyProtection="1">
      <alignment horizontal="center" vertical="center"/>
      <protection locked="0"/>
    </xf>
    <xf numFmtId="179" fontId="6" fillId="0" borderId="18" xfId="388" applyNumberFormat="1" applyFont="1" applyBorder="1" applyAlignment="1" applyProtection="1">
      <alignment horizontal="center" vertical="center"/>
      <protection locked="0"/>
    </xf>
    <xf numFmtId="179" fontId="6" fillId="0" borderId="19" xfId="388" applyNumberFormat="1" applyFont="1" applyBorder="1" applyAlignment="1" applyProtection="1">
      <alignment horizontal="center" vertical="center"/>
      <protection locked="0"/>
    </xf>
    <xf numFmtId="179" fontId="6" fillId="0" borderId="38" xfId="388" applyNumberFormat="1" applyFont="1" applyBorder="1" applyAlignment="1" applyProtection="1">
      <alignment horizontal="center" vertical="center"/>
      <protection locked="0"/>
    </xf>
    <xf numFmtId="179" fontId="6" fillId="0" borderId="33" xfId="388" applyNumberFormat="1" applyFont="1" applyBorder="1" applyAlignment="1" applyProtection="1">
      <alignment horizontal="center" vertical="center"/>
      <protection locked="0"/>
    </xf>
    <xf numFmtId="0" fontId="78" fillId="0" borderId="19" xfId="381" applyFont="1" applyFill="1" applyBorder="1" applyAlignment="1">
      <alignment horizontal="left" vertical="center"/>
    </xf>
    <xf numFmtId="0" fontId="77" fillId="0" borderId="0" xfId="381" applyFont="1" applyFill="1" applyBorder="1" applyAlignment="1">
      <alignment horizontal="left" vertical="top"/>
    </xf>
    <xf numFmtId="3" fontId="6" fillId="0" borderId="16" xfId="5" applyNumberFormat="1" applyFont="1" applyFill="1" applyBorder="1" applyAlignment="1">
      <alignment horizontal="center" vertical="center" wrapText="1"/>
    </xf>
    <xf numFmtId="3" fontId="6" fillId="0" borderId="12" xfId="5" applyNumberFormat="1" applyFont="1" applyFill="1" applyBorder="1" applyAlignment="1">
      <alignment horizontal="center" vertical="center" wrapText="1"/>
    </xf>
    <xf numFmtId="3" fontId="6" fillId="0" borderId="17" xfId="5" applyNumberFormat="1" applyFont="1" applyFill="1" applyBorder="1" applyAlignment="1">
      <alignment horizontal="center" vertical="center" wrapText="1"/>
    </xf>
    <xf numFmtId="176" fontId="6" fillId="0" borderId="20" xfId="2" applyFont="1" applyFill="1" applyBorder="1" applyAlignment="1">
      <alignment horizontal="center" vertical="center" wrapText="1"/>
    </xf>
    <xf numFmtId="176" fontId="6" fillId="0" borderId="13" xfId="2" applyFont="1" applyFill="1" applyBorder="1" applyAlignment="1">
      <alignment horizontal="center" vertical="center" wrapText="1"/>
    </xf>
    <xf numFmtId="3" fontId="6" fillId="0" borderId="20" xfId="5" applyNumberFormat="1" applyFont="1" applyFill="1" applyBorder="1" applyAlignment="1">
      <alignment horizontal="center" vertical="center" wrapText="1"/>
    </xf>
    <xf numFmtId="3" fontId="6" fillId="0" borderId="13" xfId="5" applyNumberFormat="1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/>
    </xf>
    <xf numFmtId="0" fontId="6" fillId="0" borderId="20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85" fillId="0" borderId="20" xfId="0" applyFont="1" applyFill="1" applyBorder="1" applyAlignment="1">
      <alignment horizontal="center" vertical="center" wrapText="1"/>
    </xf>
    <xf numFmtId="0" fontId="85" fillId="0" borderId="14" xfId="0" applyFont="1" applyFill="1" applyBorder="1" applyAlignment="1">
      <alignment horizontal="center" vertical="center" wrapText="1"/>
    </xf>
    <xf numFmtId="179" fontId="6" fillId="0" borderId="0" xfId="0" applyNumberFormat="1" applyFont="1" applyBorder="1" applyAlignment="1" applyProtection="1">
      <alignment horizontal="left" vertical="center"/>
      <protection locked="0"/>
    </xf>
    <xf numFmtId="0" fontId="78" fillId="0" borderId="0" xfId="3" applyNumberFormat="1" applyFont="1" applyFill="1" applyBorder="1" applyAlignment="1">
      <alignment horizontal="left" vertical="center"/>
    </xf>
    <xf numFmtId="176" fontId="6" fillId="0" borderId="16" xfId="2" applyNumberFormat="1" applyFont="1" applyFill="1" applyBorder="1" applyAlignment="1">
      <alignment horizontal="center" vertical="center" wrapText="1"/>
    </xf>
    <xf numFmtId="176" fontId="6" fillId="0" borderId="18" xfId="2" applyNumberFormat="1" applyFont="1" applyFill="1" applyBorder="1" applyAlignment="1">
      <alignment horizontal="center" vertical="center" wrapText="1"/>
    </xf>
    <xf numFmtId="179" fontId="6" fillId="0" borderId="16" xfId="3" applyNumberFormat="1" applyFont="1" applyFill="1" applyBorder="1" applyAlignment="1">
      <alignment horizontal="center" vertical="center" wrapText="1"/>
    </xf>
    <xf numFmtId="179" fontId="6" fillId="0" borderId="18" xfId="3" applyNumberFormat="1" applyFont="1" applyFill="1" applyBorder="1" applyAlignment="1">
      <alignment horizontal="center" vertical="center" wrapText="1"/>
    </xf>
    <xf numFmtId="179" fontId="6" fillId="0" borderId="12" xfId="3" applyNumberFormat="1" applyFont="1" applyFill="1" applyBorder="1" applyAlignment="1">
      <alignment horizontal="center" vertical="center" wrapText="1"/>
    </xf>
    <xf numFmtId="179" fontId="6" fillId="0" borderId="20" xfId="3" applyNumberFormat="1" applyFont="1" applyFill="1" applyBorder="1" applyAlignment="1">
      <alignment horizontal="center" vertical="center" wrapText="1"/>
    </xf>
    <xf numFmtId="179" fontId="6" fillId="0" borderId="14" xfId="3" applyNumberFormat="1" applyFont="1" applyFill="1" applyBorder="1" applyAlignment="1">
      <alignment horizontal="center" vertical="center" wrapText="1"/>
    </xf>
    <xf numFmtId="0" fontId="101" fillId="0" borderId="0" xfId="0" applyFont="1" applyFill="1" applyBorder="1" applyAlignment="1" applyProtection="1">
      <alignment horizontal="left" vertical="center"/>
      <protection locked="0"/>
    </xf>
    <xf numFmtId="176" fontId="6" fillId="0" borderId="10" xfId="2" applyFont="1" applyFill="1" applyBorder="1" applyAlignment="1">
      <alignment horizontal="center" vertical="center" wrapText="1"/>
    </xf>
    <xf numFmtId="3" fontId="6" fillId="0" borderId="16" xfId="0" applyNumberFormat="1" applyFont="1" applyFill="1" applyBorder="1" applyAlignment="1">
      <alignment horizontal="center" vertical="center" wrapText="1"/>
    </xf>
    <xf numFmtId="3" fontId="6" fillId="0" borderId="22" xfId="0" applyNumberFormat="1" applyFont="1" applyFill="1" applyBorder="1" applyAlignment="1">
      <alignment horizontal="center" vertical="center" wrapText="1"/>
    </xf>
    <xf numFmtId="0" fontId="78" fillId="0" borderId="12" xfId="0" applyFont="1" applyFill="1" applyBorder="1" applyAlignment="1">
      <alignment horizontal="left" vertical="center"/>
    </xf>
    <xf numFmtId="0" fontId="6" fillId="0" borderId="10" xfId="7" applyFont="1" applyFill="1" applyBorder="1" applyAlignment="1">
      <alignment horizontal="center" vertical="center" wrapText="1"/>
    </xf>
    <xf numFmtId="0" fontId="6" fillId="0" borderId="10" xfId="7" applyFont="1" applyFill="1" applyBorder="1" applyAlignment="1">
      <alignment horizontal="center" vertical="center"/>
    </xf>
    <xf numFmtId="0" fontId="6" fillId="0" borderId="20" xfId="7" applyFont="1" applyFill="1" applyBorder="1" applyAlignment="1">
      <alignment horizontal="center" vertical="center" wrapText="1"/>
    </xf>
    <xf numFmtId="0" fontId="6" fillId="0" borderId="14" xfId="7" applyFont="1" applyFill="1" applyBorder="1" applyAlignment="1">
      <alignment horizontal="center" vertical="center" wrapText="1"/>
    </xf>
    <xf numFmtId="41" fontId="100" fillId="0" borderId="19" xfId="389" applyFont="1" applyFill="1" applyBorder="1" applyAlignment="1">
      <alignment vertical="center"/>
    </xf>
    <xf numFmtId="43" fontId="86" fillId="0" borderId="0" xfId="220" applyNumberFormat="1" applyFont="1" applyFill="1" applyBorder="1" applyAlignment="1" applyProtection="1">
      <alignment vertical="center" shrinkToFit="1"/>
      <protection locked="0"/>
    </xf>
  </cellXfs>
  <cellStyles count="390">
    <cellStyle name="??&amp;O?&amp;H?_x0008__x000f__x0007_?_x0007__x0001__x0001_" xfId="8"/>
    <cellStyle name="??&amp;O?&amp;H?_x0008_??_x0007__x0001__x0001_" xfId="9"/>
    <cellStyle name="_Book1" xfId="10"/>
    <cellStyle name="_Capex Tracking Control Sheet -ADMIN " xfId="11"/>
    <cellStyle name="_Project tracking Puri (Diana) per March'06 " xfId="12"/>
    <cellStyle name="_Recon with FAR " xfId="13"/>
    <cellStyle name="_금융점포(광주)" xfId="14"/>
    <cellStyle name="_은행별 점포현황(202011년12월말기준)" xfId="15"/>
    <cellStyle name="¤@?e_TEST-1 " xfId="16"/>
    <cellStyle name="20% - Accent1" xfId="17"/>
    <cellStyle name="20% - Accent2" xfId="18"/>
    <cellStyle name="20% - Accent3" xfId="19"/>
    <cellStyle name="20% - Accent4" xfId="20"/>
    <cellStyle name="20% - Accent5" xfId="21"/>
    <cellStyle name="20% - Accent6" xfId="22"/>
    <cellStyle name="20% - 강조색1 2" xfId="23"/>
    <cellStyle name="20% - 강조색1 2 2" xfId="24"/>
    <cellStyle name="20% - 강조색1 3" xfId="25"/>
    <cellStyle name="20% - 강조색2 2" xfId="26"/>
    <cellStyle name="20% - 강조색2 2 2" xfId="27"/>
    <cellStyle name="20% - 강조색2 3" xfId="28"/>
    <cellStyle name="20% - 강조색3 2" xfId="29"/>
    <cellStyle name="20% - 강조색3 2 2" xfId="30"/>
    <cellStyle name="20% - 강조색3 3" xfId="31"/>
    <cellStyle name="20% - 강조색4 2" xfId="32"/>
    <cellStyle name="20% - 강조색4 2 2" xfId="33"/>
    <cellStyle name="20% - 강조색4 3" xfId="34"/>
    <cellStyle name="20% - 강조색5 2" xfId="35"/>
    <cellStyle name="20% - 강조색5 2 2" xfId="36"/>
    <cellStyle name="20% - 강조색5 3" xfId="37"/>
    <cellStyle name="20% - 강조색6 2" xfId="38"/>
    <cellStyle name="20% - 강조색6 2 2" xfId="39"/>
    <cellStyle name="20% - 강조색6 3" xfId="40"/>
    <cellStyle name="40% - Accent1" xfId="41"/>
    <cellStyle name="40% - Accent2" xfId="42"/>
    <cellStyle name="40% - Accent3" xfId="43"/>
    <cellStyle name="40% - Accent4" xfId="44"/>
    <cellStyle name="40% - Accent5" xfId="45"/>
    <cellStyle name="40% - Accent6" xfId="46"/>
    <cellStyle name="40% - 강조색1 2" xfId="47"/>
    <cellStyle name="40% - 강조색1 2 2" xfId="48"/>
    <cellStyle name="40% - 강조색1 3" xfId="49"/>
    <cellStyle name="40% - 강조색2 2" xfId="50"/>
    <cellStyle name="40% - 강조색2 2 2" xfId="51"/>
    <cellStyle name="40% - 강조색2 3" xfId="52"/>
    <cellStyle name="40% - 강조색3 2" xfId="53"/>
    <cellStyle name="40% - 강조색3 2 2" xfId="54"/>
    <cellStyle name="40% - 강조색3 3" xfId="55"/>
    <cellStyle name="40% - 강조색4 2" xfId="56"/>
    <cellStyle name="40% - 강조색4 2 2" xfId="57"/>
    <cellStyle name="40% - 강조색4 3" xfId="58"/>
    <cellStyle name="40% - 강조색5 2" xfId="59"/>
    <cellStyle name="40% - 강조색5 2 2" xfId="60"/>
    <cellStyle name="40% - 강조색5 3" xfId="61"/>
    <cellStyle name="40% - 강조색6 2" xfId="62"/>
    <cellStyle name="40% - 강조색6 2 2" xfId="63"/>
    <cellStyle name="40% - 강조색6 3" xfId="64"/>
    <cellStyle name="60% - Accent1" xfId="65"/>
    <cellStyle name="60% - Accent2" xfId="66"/>
    <cellStyle name="60% - Accent3" xfId="67"/>
    <cellStyle name="60% - Accent4" xfId="68"/>
    <cellStyle name="60% - Accent5" xfId="69"/>
    <cellStyle name="60% - Accent6" xfId="70"/>
    <cellStyle name="60% - 강조색1 2" xfId="71"/>
    <cellStyle name="60% - 강조색1 2 2" xfId="72"/>
    <cellStyle name="60% - 강조색1 3" xfId="73"/>
    <cellStyle name="60% - 강조색2 2" xfId="74"/>
    <cellStyle name="60% - 강조색2 2 2" xfId="75"/>
    <cellStyle name="60% - 강조색2 3" xfId="76"/>
    <cellStyle name="60% - 강조색3 2" xfId="77"/>
    <cellStyle name="60% - 강조색3 2 2" xfId="78"/>
    <cellStyle name="60% - 강조색3 3" xfId="79"/>
    <cellStyle name="60% - 강조색4 2" xfId="80"/>
    <cellStyle name="60% - 강조색4 2 2" xfId="81"/>
    <cellStyle name="60% - 강조색4 3" xfId="82"/>
    <cellStyle name="60% - 강조색5 2" xfId="83"/>
    <cellStyle name="60% - 강조색5 2 2" xfId="84"/>
    <cellStyle name="60% - 강조색5 3" xfId="85"/>
    <cellStyle name="60% - 강조색6 2" xfId="86"/>
    <cellStyle name="60% - 강조색6 2 2" xfId="87"/>
    <cellStyle name="60% - 강조색6 3" xfId="88"/>
    <cellStyle name="A¨­￠￢￠O [0]_INQUIRY ￠?￥i¨u¡AAⓒ￢Aⓒª " xfId="89"/>
    <cellStyle name="A¨­￠￢￠O_INQUIRY ￠?￥i¨u¡AAⓒ￢Aⓒª " xfId="90"/>
    <cellStyle name="Accent1" xfId="91"/>
    <cellStyle name="Accent2" xfId="92"/>
    <cellStyle name="Accent3" xfId="93"/>
    <cellStyle name="Accent4" xfId="94"/>
    <cellStyle name="Accent5" xfId="95"/>
    <cellStyle name="Accent6" xfId="96"/>
    <cellStyle name="AeE­ [0]_°eE¹_11¿a½A " xfId="97"/>
    <cellStyle name="AeE­_°eE¹_11¿a½A " xfId="98"/>
    <cellStyle name="AeE¡ⓒ [0]_INQUIRY ￠?￥i¨u¡AAⓒ￢Aⓒª " xfId="99"/>
    <cellStyle name="AeE¡ⓒ_INQUIRY ￠?￥i¨u¡AAⓒ￢Aⓒª " xfId="100"/>
    <cellStyle name="ALIGNMENT" xfId="101"/>
    <cellStyle name="AÞ¸¶ [0]_°eE¹_11¿a½A " xfId="102"/>
    <cellStyle name="AÞ¸¶_°eE¹_11¿a½A " xfId="103"/>
    <cellStyle name="Bad" xfId="104"/>
    <cellStyle name="C¡IA¨ª_¡ic¨u¡A¨￢I¨￢¡Æ AN¡Æe " xfId="105"/>
    <cellStyle name="C￥AØ_¸AAa.¼OAI " xfId="106"/>
    <cellStyle name="Calculation" xfId="107"/>
    <cellStyle name="category" xfId="108"/>
    <cellStyle name="Check Cell" xfId="109"/>
    <cellStyle name="Comma [0]_ SG&amp;A Bridge " xfId="110"/>
    <cellStyle name="comma zerodec" xfId="111"/>
    <cellStyle name="Comma_ SG&amp;A Bridge " xfId="112"/>
    <cellStyle name="Comma0" xfId="113"/>
    <cellStyle name="Curren?_x0012_퐀_x0017_?" xfId="114"/>
    <cellStyle name="Currency [0]_ SG&amp;A Bridge " xfId="115"/>
    <cellStyle name="Currency_ SG&amp;A Bridge " xfId="116"/>
    <cellStyle name="Currency0" xfId="117"/>
    <cellStyle name="Currency1" xfId="118"/>
    <cellStyle name="Date" xfId="119"/>
    <cellStyle name="Dollar (zero dec)" xfId="120"/>
    <cellStyle name="Euro" xfId="121"/>
    <cellStyle name="Explanatory Text" xfId="122"/>
    <cellStyle name="Fixed" xfId="123"/>
    <cellStyle name="Good" xfId="124"/>
    <cellStyle name="Grey" xfId="125"/>
    <cellStyle name="Grey 2" xfId="126"/>
    <cellStyle name="HEADER" xfId="127"/>
    <cellStyle name="Header1" xfId="128"/>
    <cellStyle name="Header2" xfId="129"/>
    <cellStyle name="Heading 1" xfId="130"/>
    <cellStyle name="Heading 1 2" xfId="131"/>
    <cellStyle name="Heading 2" xfId="132"/>
    <cellStyle name="Heading 2 2" xfId="133"/>
    <cellStyle name="Heading 3" xfId="134"/>
    <cellStyle name="Heading 4" xfId="135"/>
    <cellStyle name="Hyperlink" xfId="136"/>
    <cellStyle name="Input" xfId="137"/>
    <cellStyle name="Input [yellow]" xfId="138"/>
    <cellStyle name="Input [yellow] 2" xfId="139"/>
    <cellStyle name="Linked Cell" xfId="140"/>
    <cellStyle name="Millares [0]_2AV_M_M " xfId="141"/>
    <cellStyle name="Milliers [0]_Arabian Spec" xfId="142"/>
    <cellStyle name="Milliers_Arabian Spec" xfId="143"/>
    <cellStyle name="Model" xfId="144"/>
    <cellStyle name="Mon?aire [0]_Arabian Spec" xfId="145"/>
    <cellStyle name="Mon?aire_Arabian Spec" xfId="146"/>
    <cellStyle name="Moneda [0]_2AV_M_M " xfId="147"/>
    <cellStyle name="Moneda_2AV_M_M " xfId="148"/>
    <cellStyle name="Neutral" xfId="149"/>
    <cellStyle name="Normal - Style1" xfId="150"/>
    <cellStyle name="Normal - Style1 2" xfId="151"/>
    <cellStyle name="Normal_ SG&amp;A Bridge " xfId="152"/>
    <cellStyle name="Note" xfId="153"/>
    <cellStyle name="Output" xfId="154"/>
    <cellStyle name="Percent [2]" xfId="155"/>
    <cellStyle name="subhead" xfId="156"/>
    <cellStyle name="Title" xfId="157"/>
    <cellStyle name="Total" xfId="158"/>
    <cellStyle name="Total 2" xfId="159"/>
    <cellStyle name="UM" xfId="160"/>
    <cellStyle name="Warning Text" xfId="161"/>
    <cellStyle name="강조색1 2" xfId="162"/>
    <cellStyle name="강조색1 2 2" xfId="163"/>
    <cellStyle name="강조색1 3" xfId="164"/>
    <cellStyle name="강조색2 2" xfId="165"/>
    <cellStyle name="강조색2 2 2" xfId="166"/>
    <cellStyle name="강조색2 3" xfId="167"/>
    <cellStyle name="강조색3 2" xfId="168"/>
    <cellStyle name="강조색3 2 2" xfId="169"/>
    <cellStyle name="강조색3 3" xfId="170"/>
    <cellStyle name="강조색4 2" xfId="171"/>
    <cellStyle name="강조색4 2 2" xfId="172"/>
    <cellStyle name="강조색4 3" xfId="173"/>
    <cellStyle name="강조색5 2" xfId="174"/>
    <cellStyle name="강조색5 2 2" xfId="175"/>
    <cellStyle name="강조색5 3" xfId="176"/>
    <cellStyle name="강조색6 2" xfId="177"/>
    <cellStyle name="강조색6 2 2" xfId="178"/>
    <cellStyle name="강조색6 3" xfId="179"/>
    <cellStyle name="경고문 2" xfId="180"/>
    <cellStyle name="경고문 2 2" xfId="181"/>
    <cellStyle name="경고문 3" xfId="182"/>
    <cellStyle name="계산 2" xfId="183"/>
    <cellStyle name="계산 2 2" xfId="184"/>
    <cellStyle name="계산 3" xfId="185"/>
    <cellStyle name="고정소숫점" xfId="186"/>
    <cellStyle name="고정출력1" xfId="187"/>
    <cellStyle name="고정출력2" xfId="188"/>
    <cellStyle name="나쁨 2" xfId="189"/>
    <cellStyle name="나쁨 2 2" xfId="190"/>
    <cellStyle name="나쁨 3" xfId="191"/>
    <cellStyle name="날짜" xfId="192"/>
    <cellStyle name="달러" xfId="193"/>
    <cellStyle name="뒤에 오는 하이퍼링크_Book1" xfId="194"/>
    <cellStyle name="똿뗦먛귟 [0.00]_PRODUCT DETAIL Q1" xfId="195"/>
    <cellStyle name="똿뗦먛귟_PRODUCT DETAIL Q1" xfId="196"/>
    <cellStyle name="메모 2" xfId="197"/>
    <cellStyle name="메모 2 2" xfId="198"/>
    <cellStyle name="메모 3" xfId="199"/>
    <cellStyle name="메모 4" xfId="200"/>
    <cellStyle name="믅됞 [0.00]_PRODUCT DETAIL Q1" xfId="201"/>
    <cellStyle name="믅됞_PRODUCT DETAIL Q1" xfId="202"/>
    <cellStyle name="바탕글" xfId="203"/>
    <cellStyle name="백분율 2" xfId="204"/>
    <cellStyle name="보통 2" xfId="205"/>
    <cellStyle name="보통 2 2" xfId="206"/>
    <cellStyle name="보통 3" xfId="207"/>
    <cellStyle name="본문" xfId="208"/>
    <cellStyle name="부제목" xfId="209"/>
    <cellStyle name="뷭?_BOOKSHIP" xfId="210"/>
    <cellStyle name="설명 텍스트 2" xfId="211"/>
    <cellStyle name="설명 텍스트 2 2" xfId="212"/>
    <cellStyle name="설명 텍스트 3" xfId="213"/>
    <cellStyle name="셀 확인 2" xfId="214"/>
    <cellStyle name="셀 확인 2 2" xfId="215"/>
    <cellStyle name="셀 확인 3" xfId="216"/>
    <cellStyle name="숫자(R)" xfId="217"/>
    <cellStyle name="쉼표" xfId="382" builtinId="3"/>
    <cellStyle name="쉼표 [0]" xfId="389" builtinId="6"/>
    <cellStyle name="쉼표 [0] 10" xfId="219"/>
    <cellStyle name="쉼표 [0] 11" xfId="218"/>
    <cellStyle name="쉼표 [0] 2" xfId="1"/>
    <cellStyle name="쉼표 [0] 2 2" xfId="221"/>
    <cellStyle name="쉼표 [0] 2 3" xfId="222"/>
    <cellStyle name="쉼표 [0] 2 4" xfId="220"/>
    <cellStyle name="쉼표 [0] 28" xfId="223"/>
    <cellStyle name="쉼표 [0] 3" xfId="224"/>
    <cellStyle name="쉼표 [0] 3 2" xfId="384"/>
    <cellStyle name="쉼표 [0] 4" xfId="225"/>
    <cellStyle name="쉼표 [0] 4 2" xfId="387"/>
    <cellStyle name="쉼표 [0] 5" xfId="226"/>
    <cellStyle name="쉼표 [0] 51" xfId="227"/>
    <cellStyle name="쉼표 [0] 6" xfId="228"/>
    <cellStyle name="쉼표 [0] 7" xfId="229"/>
    <cellStyle name="쉼표 [0] 75" xfId="230"/>
    <cellStyle name="쉼표 [0] 76" xfId="231"/>
    <cellStyle name="쉼표 [0] 78" xfId="232"/>
    <cellStyle name="쉼표 [0] 79" xfId="233"/>
    <cellStyle name="쉼표 [0] 8" xfId="234"/>
    <cellStyle name="쉼표 [0] 80" xfId="235"/>
    <cellStyle name="쉼표 [0] 81" xfId="236"/>
    <cellStyle name="쉼표 [0] 82" xfId="237"/>
    <cellStyle name="쉼표 [0] 84" xfId="238"/>
    <cellStyle name="쉼표 [0] 85" xfId="239"/>
    <cellStyle name="쉼표 [0] 9" xfId="240"/>
    <cellStyle name="쉼표 3" xfId="383"/>
    <cellStyle name="스타일 1" xfId="241"/>
    <cellStyle name="스타일 1 2" xfId="242"/>
    <cellStyle name="연결된 셀 2" xfId="243"/>
    <cellStyle name="연결된 셀 2 2" xfId="244"/>
    <cellStyle name="연결된 셀 3" xfId="245"/>
    <cellStyle name="요약 2" xfId="246"/>
    <cellStyle name="요약 2 2" xfId="247"/>
    <cellStyle name="요약 3" xfId="248"/>
    <cellStyle name="입력 2" xfId="249"/>
    <cellStyle name="입력 2 2" xfId="250"/>
    <cellStyle name="입력 3" xfId="251"/>
    <cellStyle name="자리수" xfId="252"/>
    <cellStyle name="자리수0" xfId="253"/>
    <cellStyle name="작은제목" xfId="254"/>
    <cellStyle name="제목 1 2" xfId="255"/>
    <cellStyle name="제목 1 2 2" xfId="256"/>
    <cellStyle name="제목 1 3" xfId="257"/>
    <cellStyle name="제목 2 2" xfId="258"/>
    <cellStyle name="제목 2 2 2" xfId="259"/>
    <cellStyle name="제목 2 3" xfId="260"/>
    <cellStyle name="제목 3 2" xfId="261"/>
    <cellStyle name="제목 3 2 2" xfId="262"/>
    <cellStyle name="제목 3 3" xfId="263"/>
    <cellStyle name="제목 4 2" xfId="264"/>
    <cellStyle name="제목 4 2 2" xfId="265"/>
    <cellStyle name="제목 4 3" xfId="266"/>
    <cellStyle name="제목 5" xfId="267"/>
    <cellStyle name="제목 5 2" xfId="268"/>
    <cellStyle name="제목 6" xfId="269"/>
    <cellStyle name="좋음 2" xfId="270"/>
    <cellStyle name="좋음 2 2" xfId="271"/>
    <cellStyle name="좋음 3" xfId="272"/>
    <cellStyle name="출력 2" xfId="273"/>
    <cellStyle name="출력 2 2" xfId="274"/>
    <cellStyle name="출력 3" xfId="275"/>
    <cellStyle name="콤마 [0]" xfId="276"/>
    <cellStyle name="콤마 [0]_해안선및도서" xfId="2"/>
    <cellStyle name="콤마_  종  합  " xfId="277"/>
    <cellStyle name="큰제목" xfId="278"/>
    <cellStyle name="큰제목 2" xfId="279"/>
    <cellStyle name="통화 [0] 2" xfId="280"/>
    <cellStyle name="퍼센트" xfId="281"/>
    <cellStyle name="표준" xfId="0" builtinId="0"/>
    <cellStyle name="표준 10" xfId="3"/>
    <cellStyle name="표준 10 2" xfId="282"/>
    <cellStyle name="표준 100" xfId="283"/>
    <cellStyle name="표준 101" xfId="284"/>
    <cellStyle name="표준 102" xfId="285"/>
    <cellStyle name="표준 103" xfId="286"/>
    <cellStyle name="표준 109" xfId="287"/>
    <cellStyle name="표준 11" xfId="288"/>
    <cellStyle name="표준 11 2" xfId="289"/>
    <cellStyle name="표준 110" xfId="290"/>
    <cellStyle name="표준 111" xfId="291"/>
    <cellStyle name="표준 12" xfId="292"/>
    <cellStyle name="표준 13" xfId="293"/>
    <cellStyle name="표준 14" xfId="294"/>
    <cellStyle name="표준 15" xfId="295"/>
    <cellStyle name="표준 16" xfId="296"/>
    <cellStyle name="표준 168" xfId="297"/>
    <cellStyle name="표준 169" xfId="298"/>
    <cellStyle name="표준 17" xfId="299"/>
    <cellStyle name="표준 170" xfId="300"/>
    <cellStyle name="표준 171" xfId="301"/>
    <cellStyle name="표준 172" xfId="302"/>
    <cellStyle name="표준 173" xfId="303"/>
    <cellStyle name="표준 175" xfId="304"/>
    <cellStyle name="표준 176" xfId="305"/>
    <cellStyle name="표준 177" xfId="306"/>
    <cellStyle name="표준 178" xfId="307"/>
    <cellStyle name="표준 179" xfId="308"/>
    <cellStyle name="표준 18" xfId="309"/>
    <cellStyle name="표준 180" xfId="310"/>
    <cellStyle name="표준 181" xfId="311"/>
    <cellStyle name="표준 182" xfId="312"/>
    <cellStyle name="표준 183" xfId="313"/>
    <cellStyle name="표준 19" xfId="314"/>
    <cellStyle name="표준 2" xfId="4"/>
    <cellStyle name="표준 2 2" xfId="315"/>
    <cellStyle name="표준 2 3" xfId="316"/>
    <cellStyle name="표준 2 4" xfId="317"/>
    <cellStyle name="표준 2 5" xfId="318"/>
    <cellStyle name="표준 2_(붙임2) 시정통계 활용도 의견조사표" xfId="319"/>
    <cellStyle name="표준 20" xfId="320"/>
    <cellStyle name="표준 21" xfId="321"/>
    <cellStyle name="표준 22" xfId="322"/>
    <cellStyle name="표준 23" xfId="323"/>
    <cellStyle name="표준 24" xfId="324"/>
    <cellStyle name="표준 25" xfId="325"/>
    <cellStyle name="표준 26" xfId="326"/>
    <cellStyle name="표준 27" xfId="327"/>
    <cellStyle name="표준 28" xfId="328"/>
    <cellStyle name="표준 29" xfId="329"/>
    <cellStyle name="표준 3" xfId="330"/>
    <cellStyle name="표준 3 2" xfId="331"/>
    <cellStyle name="표준 3 3" xfId="332"/>
    <cellStyle name="표준 3 4" xfId="333"/>
    <cellStyle name="표준 30" xfId="334"/>
    <cellStyle name="표준 31" xfId="335"/>
    <cellStyle name="표준 32" xfId="336"/>
    <cellStyle name="표준 33" xfId="337"/>
    <cellStyle name="표준 34" xfId="338"/>
    <cellStyle name="표준 35" xfId="339"/>
    <cellStyle name="표준 36" xfId="340"/>
    <cellStyle name="표준 37" xfId="341"/>
    <cellStyle name="표준 38" xfId="342"/>
    <cellStyle name="표준 39" xfId="343"/>
    <cellStyle name="표준 4" xfId="344"/>
    <cellStyle name="표준 40" xfId="345"/>
    <cellStyle name="표준 41" xfId="346"/>
    <cellStyle name="표준 42" xfId="347"/>
    <cellStyle name="표준 43" xfId="348"/>
    <cellStyle name="표준 44" xfId="349"/>
    <cellStyle name="표준 45" xfId="350"/>
    <cellStyle name="표준 46" xfId="351"/>
    <cellStyle name="표준 46 2" xfId="381"/>
    <cellStyle name="표준 47" xfId="352"/>
    <cellStyle name="표준 48" xfId="353"/>
    <cellStyle name="표준 49" xfId="385"/>
    <cellStyle name="표준 5" xfId="354"/>
    <cellStyle name="표준 50" xfId="388"/>
    <cellStyle name="표준 6" xfId="355"/>
    <cellStyle name="표준 6 2" xfId="356"/>
    <cellStyle name="표준 6 3" xfId="357"/>
    <cellStyle name="표준 6 4" xfId="358"/>
    <cellStyle name="표준 6 5" xfId="359"/>
    <cellStyle name="표준 7" xfId="360"/>
    <cellStyle name="표준 79" xfId="361"/>
    <cellStyle name="표준 8" xfId="362"/>
    <cellStyle name="표준 80" xfId="363"/>
    <cellStyle name="표준 87" xfId="364"/>
    <cellStyle name="표준 88" xfId="365"/>
    <cellStyle name="표준 89" xfId="366"/>
    <cellStyle name="표준 9" xfId="367"/>
    <cellStyle name="표준 90" xfId="368"/>
    <cellStyle name="표준 91" xfId="369"/>
    <cellStyle name="표준 92" xfId="370"/>
    <cellStyle name="표준 94" xfId="371"/>
    <cellStyle name="표준 95" xfId="372"/>
    <cellStyle name="표준 96" xfId="373"/>
    <cellStyle name="표준 97" xfId="374"/>
    <cellStyle name="표준 98" xfId="375"/>
    <cellStyle name="표준 99" xfId="376"/>
    <cellStyle name="표준_08 전기가스수도" xfId="5"/>
    <cellStyle name="표준_08 전기가스수도(1)" xfId="6"/>
    <cellStyle name="표준_2003통계(에너지)" xfId="386"/>
    <cellStyle name="표준_표준화 서식(1)" xfId="7"/>
    <cellStyle name="하이퍼링크 2" xfId="377"/>
    <cellStyle name="합산" xfId="378"/>
    <cellStyle name="화폐기호" xfId="379"/>
    <cellStyle name="화폐기호0" xfId="38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2</xdr:row>
      <xdr:rowOff>9525</xdr:rowOff>
    </xdr:from>
    <xdr:to>
      <xdr:col>1</xdr:col>
      <xdr:colOff>0</xdr:colOff>
      <xdr:row>6</xdr:row>
      <xdr:rowOff>361950</xdr:rowOff>
    </xdr:to>
    <xdr:sp macro="" textlink="">
      <xdr:nvSpPr>
        <xdr:cNvPr id="2" name="Line 2"/>
        <xdr:cNvSpPr>
          <a:spLocks noChangeShapeType="1"/>
        </xdr:cNvSpPr>
      </xdr:nvSpPr>
      <xdr:spPr bwMode="auto">
        <a:xfrm>
          <a:off x="28575" y="276225"/>
          <a:ext cx="523875" cy="1152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28575</xdr:colOff>
      <xdr:row>2</xdr:row>
      <xdr:rowOff>9525</xdr:rowOff>
    </xdr:from>
    <xdr:to>
      <xdr:col>1</xdr:col>
      <xdr:colOff>0</xdr:colOff>
      <xdr:row>6</xdr:row>
      <xdr:rowOff>361950</xdr:rowOff>
    </xdr:to>
    <xdr:sp macro="" textlink="">
      <xdr:nvSpPr>
        <xdr:cNvPr id="3" name="Line 2"/>
        <xdr:cNvSpPr>
          <a:spLocks noChangeShapeType="1"/>
        </xdr:cNvSpPr>
      </xdr:nvSpPr>
      <xdr:spPr bwMode="auto">
        <a:xfrm>
          <a:off x="28575" y="276225"/>
          <a:ext cx="523875" cy="1152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H22"/>
  <sheetViews>
    <sheetView view="pageBreakPreview" zoomScaleNormal="100" zoomScaleSheetLayoutView="100" workbookViewId="0">
      <selection activeCell="D7" sqref="D7"/>
    </sheetView>
  </sheetViews>
  <sheetFormatPr defaultColWidth="8.88671875" defaultRowHeight="13.5"/>
  <cols>
    <col min="1" max="1" width="12.33203125" style="7" customWidth="1"/>
    <col min="2" max="4" width="20.77734375" style="7" customWidth="1"/>
    <col min="5" max="5" width="22.109375" style="7" customWidth="1"/>
    <col min="6" max="16384" width="8.88671875" style="7"/>
  </cols>
  <sheetData>
    <row r="1" spans="1:8" s="14" customFormat="1" ht="35.1" customHeight="1">
      <c r="A1" s="379" t="s">
        <v>50</v>
      </c>
      <c r="B1" s="379"/>
      <c r="C1" s="379"/>
      <c r="D1" s="379"/>
      <c r="E1" s="379"/>
      <c r="F1" s="13"/>
    </row>
    <row r="2" spans="1:8" s="14" customFormat="1" ht="24.95" customHeight="1">
      <c r="A2" s="380" t="s">
        <v>28</v>
      </c>
      <c r="B2" s="380"/>
      <c r="C2" s="380"/>
      <c r="D2" s="380"/>
      <c r="E2" s="380"/>
      <c r="F2" s="13"/>
    </row>
    <row r="3" spans="1:8" s="14" customFormat="1" ht="16.5" customHeight="1">
      <c r="A3" s="41"/>
      <c r="B3" s="26"/>
      <c r="C3" s="26"/>
      <c r="D3" s="26"/>
      <c r="E3" s="35"/>
      <c r="F3" s="13"/>
    </row>
    <row r="4" spans="1:8" s="1" customFormat="1" ht="30.75" customHeight="1">
      <c r="A4" s="331" t="s">
        <v>327</v>
      </c>
      <c r="B4" s="48" t="s">
        <v>324</v>
      </c>
      <c r="C4" s="48" t="s">
        <v>17</v>
      </c>
      <c r="D4" s="48" t="s">
        <v>325</v>
      </c>
      <c r="E4" s="48" t="s">
        <v>326</v>
      </c>
    </row>
    <row r="5" spans="1:8" s="58" customFormat="1" ht="20.25" customHeight="1">
      <c r="A5" s="79">
        <v>2016</v>
      </c>
      <c r="B5" s="57">
        <v>1175.4599999999998</v>
      </c>
      <c r="C5" s="57">
        <v>7113155.3190000001</v>
      </c>
      <c r="D5" s="57">
        <v>745393</v>
      </c>
      <c r="E5" s="80">
        <v>1178723</v>
      </c>
    </row>
    <row r="6" spans="1:8" s="58" customFormat="1" ht="20.25" customHeight="1">
      <c r="A6" s="79">
        <v>2017</v>
      </c>
      <c r="B6" s="57">
        <v>1175.1499999999999</v>
      </c>
      <c r="C6" s="57">
        <v>7998801</v>
      </c>
      <c r="D6" s="57">
        <v>913105</v>
      </c>
      <c r="E6" s="80">
        <v>1146286</v>
      </c>
    </row>
    <row r="7" spans="1:8" s="58" customFormat="1" ht="20.25" customHeight="1">
      <c r="A7" s="79">
        <v>2018</v>
      </c>
      <c r="B7" s="57">
        <v>1175.0899999999999</v>
      </c>
      <c r="C7" s="57">
        <v>7418236.5700000003</v>
      </c>
      <c r="D7" s="57">
        <v>847770</v>
      </c>
      <c r="E7" s="80">
        <v>1141536</v>
      </c>
    </row>
    <row r="8" spans="1:8" s="59" customFormat="1" ht="20.25" customHeight="1">
      <c r="A8" s="79">
        <v>2019</v>
      </c>
      <c r="B8" s="57">
        <v>1175.0899999999999</v>
      </c>
      <c r="C8" s="57">
        <v>7777130.4400000004</v>
      </c>
      <c r="D8" s="57">
        <v>888742</v>
      </c>
      <c r="E8" s="80">
        <v>1130474</v>
      </c>
    </row>
    <row r="9" spans="1:8" s="59" customFormat="1" ht="20.25" customHeight="1">
      <c r="A9" s="79">
        <v>2020</v>
      </c>
      <c r="B9" s="57">
        <v>1175.0899999999999</v>
      </c>
      <c r="C9" s="57">
        <v>6918527.1099999994</v>
      </c>
      <c r="D9" s="57">
        <v>788563</v>
      </c>
      <c r="E9" s="80">
        <v>1123903</v>
      </c>
    </row>
    <row r="10" spans="1:8" s="59" customFormat="1" ht="20.25" customHeight="1">
      <c r="A10" s="81">
        <v>2021</v>
      </c>
      <c r="B10" s="78">
        <f>SUM(B11:B13)</f>
        <v>1175.0899999999999</v>
      </c>
      <c r="C10" s="78">
        <f t="shared" ref="C10:E10" si="0">SUM(C11:C13)</f>
        <v>2779078.7140000002</v>
      </c>
      <c r="D10" s="78">
        <f t="shared" si="0"/>
        <v>317240.82900000003</v>
      </c>
      <c r="E10" s="78">
        <f t="shared" si="0"/>
        <v>479529</v>
      </c>
    </row>
    <row r="11" spans="1:8" s="59" customFormat="1" ht="27" customHeight="1">
      <c r="A11" s="82" t="s">
        <v>155</v>
      </c>
      <c r="B11" s="60">
        <v>500</v>
      </c>
      <c r="C11" s="60">
        <v>2761620</v>
      </c>
      <c r="D11" s="60">
        <v>315254</v>
      </c>
      <c r="E11" s="83">
        <v>476137</v>
      </c>
    </row>
    <row r="12" spans="1:8" s="59" customFormat="1" ht="27" customHeight="1">
      <c r="A12" s="84" t="s">
        <v>156</v>
      </c>
      <c r="B12" s="60">
        <f>668600/1000</f>
        <v>668.6</v>
      </c>
      <c r="C12" s="60">
        <f>3616384/1000</f>
        <v>3616.384</v>
      </c>
      <c r="D12" s="60">
        <f>412829/1000</f>
        <v>412.82900000000001</v>
      </c>
      <c r="E12" s="83">
        <f>602000/1000</f>
        <v>602</v>
      </c>
      <c r="F12" s="60"/>
      <c r="G12" s="60"/>
      <c r="H12" s="60"/>
    </row>
    <row r="13" spans="1:8" s="59" customFormat="1" ht="23.25" customHeight="1">
      <c r="A13" s="82" t="s">
        <v>159</v>
      </c>
      <c r="B13" s="61">
        <v>6.49</v>
      </c>
      <c r="C13" s="61">
        <v>13842.33</v>
      </c>
      <c r="D13" s="61">
        <v>1574</v>
      </c>
      <c r="E13" s="85">
        <v>2790</v>
      </c>
    </row>
    <row r="14" spans="1:8" s="59" customFormat="1" ht="20.100000000000001" customHeight="1">
      <c r="A14" s="86" t="s">
        <v>146</v>
      </c>
      <c r="B14" s="62">
        <v>0.75</v>
      </c>
      <c r="C14" s="62">
        <v>1463</v>
      </c>
      <c r="D14" s="62">
        <v>167</v>
      </c>
      <c r="E14" s="87">
        <v>334</v>
      </c>
    </row>
    <row r="15" spans="1:8" s="59" customFormat="1" ht="20.100000000000001" customHeight="1">
      <c r="A15" s="86" t="s">
        <v>147</v>
      </c>
      <c r="B15" s="62">
        <v>0.3</v>
      </c>
      <c r="C15" s="62">
        <v>585.20000000000005</v>
      </c>
      <c r="D15" s="62">
        <v>75</v>
      </c>
      <c r="E15" s="87">
        <v>151</v>
      </c>
    </row>
    <row r="16" spans="1:8" s="59" customFormat="1" ht="20.100000000000001" customHeight="1">
      <c r="A16" s="86" t="s">
        <v>148</v>
      </c>
      <c r="B16" s="62">
        <v>0.24</v>
      </c>
      <c r="C16" s="62">
        <v>160.96</v>
      </c>
      <c r="D16" s="62">
        <v>18</v>
      </c>
      <c r="E16" s="87">
        <v>39</v>
      </c>
    </row>
    <row r="17" spans="1:5" s="59" customFormat="1" ht="20.100000000000001" customHeight="1">
      <c r="A17" s="86" t="s">
        <v>149</v>
      </c>
      <c r="B17" s="62">
        <v>0.24</v>
      </c>
      <c r="C17" s="62">
        <v>256.82</v>
      </c>
      <c r="D17" s="62">
        <v>29</v>
      </c>
      <c r="E17" s="87">
        <v>54</v>
      </c>
    </row>
    <row r="18" spans="1:5" s="59" customFormat="1" ht="20.100000000000001" customHeight="1">
      <c r="A18" s="86" t="s">
        <v>150</v>
      </c>
      <c r="B18" s="62">
        <v>0.01</v>
      </c>
      <c r="C18" s="62">
        <v>230.16</v>
      </c>
      <c r="D18" s="62">
        <v>22</v>
      </c>
      <c r="E18" s="87">
        <v>60</v>
      </c>
    </row>
    <row r="19" spans="1:5" s="59" customFormat="1" ht="20.100000000000001" customHeight="1">
      <c r="A19" s="86" t="s">
        <v>151</v>
      </c>
      <c r="B19" s="62">
        <v>4.5</v>
      </c>
      <c r="C19" s="62">
        <v>10334.19</v>
      </c>
      <c r="D19" s="62">
        <v>1181</v>
      </c>
      <c r="E19" s="87">
        <v>2040</v>
      </c>
    </row>
    <row r="20" spans="1:5" s="59" customFormat="1" ht="20.100000000000001" customHeight="1">
      <c r="A20" s="88" t="s">
        <v>152</v>
      </c>
      <c r="B20" s="89">
        <v>0.45</v>
      </c>
      <c r="C20" s="89">
        <v>812</v>
      </c>
      <c r="D20" s="89">
        <v>82</v>
      </c>
      <c r="E20" s="90">
        <v>112</v>
      </c>
    </row>
    <row r="21" spans="1:5" s="74" customFormat="1" ht="20.25" customHeight="1">
      <c r="A21" s="91" t="s">
        <v>153</v>
      </c>
      <c r="B21" s="92"/>
      <c r="C21" s="93"/>
      <c r="D21" s="93"/>
      <c r="E21" s="95"/>
    </row>
    <row r="22" spans="1:5" s="74" customFormat="1" ht="12" thickBot="1">
      <c r="A22" s="94"/>
      <c r="B22" s="77"/>
      <c r="D22" s="77" t="s">
        <v>154</v>
      </c>
      <c r="E22" s="77"/>
    </row>
  </sheetData>
  <mergeCells count="2">
    <mergeCell ref="A1:E1"/>
    <mergeCell ref="A2:E2"/>
  </mergeCells>
  <phoneticPr fontId="2" type="noConversion"/>
  <printOptions horizontalCentered="1"/>
  <pageMargins left="0.78740157480314965" right="0.78740157480314965" top="0.98425196850393704" bottom="0.98425196850393704" header="0" footer="0.59055118110236227"/>
  <pageSetup paperSize="9" scale="93" firstPageNumber="86" pageOrder="overThenDown" orientation="landscape" r:id="rId1"/>
  <headerFooter scaleWithDoc="0"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Q12"/>
  <sheetViews>
    <sheetView view="pageBreakPreview" zoomScaleNormal="100" zoomScaleSheetLayoutView="100" workbookViewId="0">
      <selection activeCell="D8" sqref="D8"/>
    </sheetView>
  </sheetViews>
  <sheetFormatPr defaultColWidth="10.109375" defaultRowHeight="13.5"/>
  <cols>
    <col min="1" max="16384" width="10.109375" style="7"/>
  </cols>
  <sheetData>
    <row r="1" spans="1:17" s="14" customFormat="1" ht="24.95" customHeight="1">
      <c r="A1" s="380" t="s">
        <v>29</v>
      </c>
      <c r="B1" s="380"/>
      <c r="C1" s="380"/>
      <c r="D1" s="380"/>
      <c r="E1" s="380"/>
      <c r="F1" s="380"/>
      <c r="G1" s="380"/>
      <c r="H1" s="380"/>
      <c r="I1" s="380"/>
      <c r="J1" s="13"/>
    </row>
    <row r="2" spans="1:17" s="15" customFormat="1" ht="15" customHeight="1">
      <c r="A2" s="392" t="s">
        <v>0</v>
      </c>
      <c r="B2" s="392"/>
      <c r="C2" s="392"/>
      <c r="D2" s="392"/>
      <c r="E2" s="393"/>
      <c r="G2" s="22"/>
      <c r="H2" s="32"/>
      <c r="I2" s="42" t="s">
        <v>1</v>
      </c>
      <c r="J2" s="16"/>
    </row>
    <row r="3" spans="1:17" ht="20.100000000000001" customHeight="1">
      <c r="A3" s="382" t="s">
        <v>328</v>
      </c>
      <c r="B3" s="387" t="s">
        <v>92</v>
      </c>
      <c r="C3" s="18"/>
      <c r="D3" s="387" t="s">
        <v>61</v>
      </c>
      <c r="E3" s="18"/>
      <c r="F3" s="387" t="s">
        <v>94</v>
      </c>
      <c r="G3" s="18"/>
      <c r="H3" s="387" t="s">
        <v>141</v>
      </c>
      <c r="I3" s="18"/>
      <c r="J3" s="387" t="s">
        <v>95</v>
      </c>
      <c r="K3" s="388"/>
      <c r="L3" s="19"/>
      <c r="M3" s="19"/>
      <c r="N3" s="19"/>
      <c r="O3" s="19"/>
      <c r="P3" s="19"/>
      <c r="Q3" s="20"/>
    </row>
    <row r="4" spans="1:17" ht="35.25" customHeight="1">
      <c r="A4" s="383"/>
      <c r="B4" s="389"/>
      <c r="C4" s="385" t="s">
        <v>93</v>
      </c>
      <c r="D4" s="389"/>
      <c r="E4" s="385" t="s">
        <v>93</v>
      </c>
      <c r="F4" s="389"/>
      <c r="G4" s="385" t="s">
        <v>93</v>
      </c>
      <c r="H4" s="389"/>
      <c r="I4" s="385" t="s">
        <v>93</v>
      </c>
      <c r="J4" s="389"/>
      <c r="K4" s="390"/>
      <c r="L4" s="387" t="s">
        <v>83</v>
      </c>
      <c r="M4" s="21"/>
      <c r="N4" s="387" t="s">
        <v>96</v>
      </c>
      <c r="O4" s="21"/>
      <c r="P4" s="387" t="s">
        <v>97</v>
      </c>
      <c r="Q4" s="21"/>
    </row>
    <row r="5" spans="1:17" ht="30" customHeight="1">
      <c r="A5" s="384"/>
      <c r="B5" s="391"/>
      <c r="C5" s="386"/>
      <c r="D5" s="391"/>
      <c r="E5" s="386"/>
      <c r="F5" s="391"/>
      <c r="G5" s="386"/>
      <c r="H5" s="391"/>
      <c r="I5" s="386"/>
      <c r="J5" s="96"/>
      <c r="K5" s="97" t="s">
        <v>93</v>
      </c>
      <c r="L5" s="391"/>
      <c r="M5" s="97" t="s">
        <v>93</v>
      </c>
      <c r="N5" s="391"/>
      <c r="O5" s="97" t="s">
        <v>93</v>
      </c>
      <c r="P5" s="391"/>
      <c r="Q5" s="97" t="s">
        <v>93</v>
      </c>
    </row>
    <row r="6" spans="1:17" s="64" customFormat="1" ht="31.5" customHeight="1">
      <c r="A6" s="98">
        <v>2016</v>
      </c>
      <c r="B6" s="65">
        <v>14359276</v>
      </c>
      <c r="C6" s="66">
        <v>100</v>
      </c>
      <c r="D6" s="65">
        <v>363985</v>
      </c>
      <c r="E6" s="67">
        <v>2.5348422859202651</v>
      </c>
      <c r="F6" s="65">
        <v>138921</v>
      </c>
      <c r="G6" s="67">
        <v>0.96746521203436719</v>
      </c>
      <c r="H6" s="65">
        <v>1021122</v>
      </c>
      <c r="I6" s="67">
        <v>7.1112359703929355</v>
      </c>
      <c r="J6" s="68">
        <v>12835248</v>
      </c>
      <c r="K6" s="69">
        <v>89.386456531652442</v>
      </c>
      <c r="L6" s="68">
        <v>59164</v>
      </c>
      <c r="M6" s="69">
        <v>0.41202634450372017</v>
      </c>
      <c r="N6" s="68">
        <v>15313</v>
      </c>
      <c r="O6" s="69">
        <v>0.10664186690192458</v>
      </c>
      <c r="P6" s="68">
        <v>12760771</v>
      </c>
      <c r="Q6" s="99">
        <v>88.867788320246788</v>
      </c>
    </row>
    <row r="7" spans="1:17" s="64" customFormat="1" ht="31.5" customHeight="1">
      <c r="A7" s="98">
        <v>2017</v>
      </c>
      <c r="B7" s="70">
        <v>15295606</v>
      </c>
      <c r="C7" s="66">
        <v>100</v>
      </c>
      <c r="D7" s="71">
        <v>363092</v>
      </c>
      <c r="E7" s="67">
        <v>2.39</v>
      </c>
      <c r="F7" s="71">
        <v>143485</v>
      </c>
      <c r="G7" s="67">
        <v>0.94</v>
      </c>
      <c r="H7" s="71">
        <v>1190918</v>
      </c>
      <c r="I7" s="67">
        <v>7.85</v>
      </c>
      <c r="J7" s="72">
        <v>13598111</v>
      </c>
      <c r="K7" s="69">
        <v>89.74</v>
      </c>
      <c r="L7" s="72">
        <v>65375</v>
      </c>
      <c r="M7" s="69">
        <v>0.43</v>
      </c>
      <c r="N7" s="72">
        <v>17083</v>
      </c>
      <c r="O7" s="69">
        <v>0.11</v>
      </c>
      <c r="P7" s="72">
        <v>13515652</v>
      </c>
      <c r="Q7" s="99">
        <v>89.19</v>
      </c>
    </row>
    <row r="8" spans="1:17" s="64" customFormat="1" ht="31.5" customHeight="1">
      <c r="A8" s="98">
        <v>2018</v>
      </c>
      <c r="B8" s="71">
        <v>15177227</v>
      </c>
      <c r="C8" s="66">
        <v>100</v>
      </c>
      <c r="D8" s="71">
        <v>377091</v>
      </c>
      <c r="E8" s="73">
        <v>2.4845843051566667E-2</v>
      </c>
      <c r="F8" s="71">
        <v>144434</v>
      </c>
      <c r="G8" s="73">
        <v>9.5164946798252416E-3</v>
      </c>
      <c r="H8" s="71">
        <v>1071267</v>
      </c>
      <c r="I8" s="73">
        <v>7.0583842489803969E-2</v>
      </c>
      <c r="J8" s="72">
        <v>13584435</v>
      </c>
      <c r="K8" s="73">
        <v>0.89505381977880416</v>
      </c>
      <c r="L8" s="72">
        <v>64837</v>
      </c>
      <c r="M8" s="73">
        <v>4.2719925056138386E-3</v>
      </c>
      <c r="N8" s="72">
        <v>15038</v>
      </c>
      <c r="O8" s="73">
        <v>9.9082658511992993E-4</v>
      </c>
      <c r="P8" s="72">
        <v>13504560</v>
      </c>
      <c r="Q8" s="100">
        <v>0.88979100068807038</v>
      </c>
    </row>
    <row r="9" spans="1:17" s="55" customFormat="1" ht="31.5" customHeight="1">
      <c r="A9" s="98">
        <v>2019</v>
      </c>
      <c r="B9" s="71">
        <v>14164154</v>
      </c>
      <c r="C9" s="66">
        <v>100</v>
      </c>
      <c r="D9" s="71">
        <v>373604</v>
      </c>
      <c r="E9" s="73">
        <v>2.637672535895896E-2</v>
      </c>
      <c r="F9" s="71">
        <v>142446</v>
      </c>
      <c r="G9" s="73">
        <v>1.0056795485279248E-2</v>
      </c>
      <c r="H9" s="71">
        <v>1073495</v>
      </c>
      <c r="I9" s="73">
        <v>7.5789560040084289E-2</v>
      </c>
      <c r="J9" s="72">
        <v>12574607</v>
      </c>
      <c r="K9" s="73">
        <v>0.88777677791416276</v>
      </c>
      <c r="L9" s="72">
        <v>66173</v>
      </c>
      <c r="M9" s="73">
        <v>4.6718639178873651E-3</v>
      </c>
      <c r="N9" s="72">
        <v>15254</v>
      </c>
      <c r="O9" s="73">
        <v>1.0769439530239505E-3</v>
      </c>
      <c r="P9" s="72">
        <v>12493179</v>
      </c>
      <c r="Q9" s="100">
        <v>0.88202789944249405</v>
      </c>
    </row>
    <row r="10" spans="1:17" s="55" customFormat="1" ht="31.5" customHeight="1">
      <c r="A10" s="98">
        <v>2020</v>
      </c>
      <c r="B10" s="71">
        <v>13870805</v>
      </c>
      <c r="C10" s="66">
        <v>100</v>
      </c>
      <c r="D10" s="71">
        <v>395251</v>
      </c>
      <c r="E10" s="73">
        <v>2.8500000000000001E-2</v>
      </c>
      <c r="F10" s="71">
        <v>140081</v>
      </c>
      <c r="G10" s="73">
        <v>1.01E-2</v>
      </c>
      <c r="H10" s="71">
        <v>1110292</v>
      </c>
      <c r="I10" s="73">
        <v>0.08</v>
      </c>
      <c r="J10" s="72">
        <v>12225181</v>
      </c>
      <c r="K10" s="73">
        <v>0.88139999999999996</v>
      </c>
      <c r="L10" s="72">
        <v>66549</v>
      </c>
      <c r="M10" s="73">
        <v>4.7999999999999996E-3</v>
      </c>
      <c r="N10" s="72">
        <v>16498</v>
      </c>
      <c r="O10" s="73">
        <v>1.1999999999999999E-3</v>
      </c>
      <c r="P10" s="72">
        <v>12142134</v>
      </c>
      <c r="Q10" s="100">
        <v>0.87539999999999996</v>
      </c>
    </row>
    <row r="11" spans="1:17" s="372" customFormat="1" ht="31.5" customHeight="1">
      <c r="A11" s="368">
        <v>2021</v>
      </c>
      <c r="B11" s="101">
        <v>14992246</v>
      </c>
      <c r="C11" s="369">
        <v>100</v>
      </c>
      <c r="D11" s="101">
        <v>42371</v>
      </c>
      <c r="E11" s="370">
        <f>D11/B11</f>
        <v>2.8261942873669494E-3</v>
      </c>
      <c r="F11" s="101">
        <v>18060</v>
      </c>
      <c r="G11" s="370">
        <f>F11/B11</f>
        <v>1.2046227096326994E-3</v>
      </c>
      <c r="H11" s="101">
        <v>1668600</v>
      </c>
      <c r="I11" s="370">
        <f>H11/B11</f>
        <v>0.11129753340493478</v>
      </c>
      <c r="J11" s="102">
        <f>L11+N11+P11</f>
        <v>13263215</v>
      </c>
      <c r="K11" s="370">
        <f>J11/B11</f>
        <v>0.88467164959806555</v>
      </c>
      <c r="L11" s="102">
        <v>70519</v>
      </c>
      <c r="M11" s="370">
        <f>L11/B11</f>
        <v>4.7036981650381135E-3</v>
      </c>
      <c r="N11" s="102">
        <v>19844</v>
      </c>
      <c r="O11" s="370">
        <f>N11/B11</f>
        <v>1.3236175553682883E-3</v>
      </c>
      <c r="P11" s="102">
        <v>13172852</v>
      </c>
      <c r="Q11" s="371">
        <f>P11/B11</f>
        <v>0.87864433387765917</v>
      </c>
    </row>
    <row r="12" spans="1:17" s="74" customFormat="1" ht="23.25" customHeight="1" thickBot="1">
      <c r="A12" s="74" t="s">
        <v>157</v>
      </c>
      <c r="C12" s="75"/>
      <c r="E12" s="76"/>
      <c r="G12" s="77"/>
      <c r="I12" s="76"/>
      <c r="J12" s="381"/>
      <c r="K12" s="381"/>
      <c r="L12" s="76"/>
      <c r="M12" s="76"/>
      <c r="O12" s="77" t="s">
        <v>158</v>
      </c>
      <c r="Q12" s="76"/>
    </row>
  </sheetData>
  <mergeCells count="16">
    <mergeCell ref="A1:I1"/>
    <mergeCell ref="A2:E2"/>
    <mergeCell ref="B3:B5"/>
    <mergeCell ref="L4:L5"/>
    <mergeCell ref="N4:N5"/>
    <mergeCell ref="P4:P5"/>
    <mergeCell ref="C4:C5"/>
    <mergeCell ref="D3:D5"/>
    <mergeCell ref="F3:F5"/>
    <mergeCell ref="H3:H5"/>
    <mergeCell ref="J12:K12"/>
    <mergeCell ref="A3:A5"/>
    <mergeCell ref="E4:E5"/>
    <mergeCell ref="G4:G5"/>
    <mergeCell ref="I4:I5"/>
    <mergeCell ref="J3:K4"/>
  </mergeCells>
  <phoneticPr fontId="2" type="noConversion"/>
  <printOptions horizontalCentered="1"/>
  <pageMargins left="0.78740157480314965" right="0.78740157480314965" top="0.98425196850393704" bottom="0.98425196850393704" header="0" footer="0.59055118110236227"/>
  <pageSetup paperSize="9" scale="93" firstPageNumber="86" pageOrder="overThenDown" orientation="landscape" r:id="rId1"/>
  <headerFooter scaleWithDoc="0"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K14"/>
  <sheetViews>
    <sheetView view="pageBreakPreview" zoomScaleSheetLayoutView="100" workbookViewId="0">
      <selection activeCell="H15" sqref="H15"/>
    </sheetView>
  </sheetViews>
  <sheetFormatPr defaultColWidth="8.88671875" defaultRowHeight="16.5"/>
  <cols>
    <col min="1" max="1" width="8.109375" style="103" bestFit="1" customWidth="1"/>
    <col min="2" max="2" width="12" style="103" customWidth="1"/>
    <col min="3" max="3" width="10" style="103" customWidth="1"/>
    <col min="4" max="4" width="9.77734375" style="103" bestFit="1" customWidth="1"/>
    <col min="5" max="5" width="8.88671875" style="103" bestFit="1" customWidth="1"/>
    <col min="6" max="6" width="10.21875" style="103" customWidth="1"/>
    <col min="7" max="7" width="13.5546875" style="103" customWidth="1"/>
    <col min="8" max="8" width="10" style="103" customWidth="1"/>
    <col min="9" max="9" width="10.21875" style="103" customWidth="1"/>
    <col min="10" max="10" width="11" style="103" customWidth="1"/>
    <col min="11" max="11" width="9.6640625" style="103" customWidth="1"/>
    <col min="12" max="16384" width="8.88671875" style="103"/>
  </cols>
  <sheetData>
    <row r="1" spans="1:11" s="279" customFormat="1" ht="26.25" customHeight="1">
      <c r="A1" s="394" t="s">
        <v>317</v>
      </c>
      <c r="B1" s="394"/>
      <c r="C1" s="394"/>
      <c r="D1" s="394"/>
      <c r="E1" s="394"/>
      <c r="F1" s="394"/>
      <c r="G1" s="394"/>
      <c r="H1" s="394"/>
      <c r="I1" s="394"/>
    </row>
    <row r="2" spans="1:11" s="280" customFormat="1" ht="20.25" customHeight="1">
      <c r="A2" s="278" t="s">
        <v>318</v>
      </c>
      <c r="B2" s="278"/>
      <c r="C2" s="278"/>
      <c r="D2" s="278"/>
      <c r="E2" s="278"/>
      <c r="F2" s="278"/>
      <c r="G2" s="278"/>
      <c r="H2" s="278"/>
      <c r="I2" s="278"/>
      <c r="J2" s="395" t="s">
        <v>319</v>
      </c>
      <c r="K2" s="395"/>
    </row>
    <row r="3" spans="1:11">
      <c r="A3" s="397" t="s">
        <v>315</v>
      </c>
      <c r="B3" s="276"/>
      <c r="C3" s="260" t="s">
        <v>161</v>
      </c>
      <c r="D3" s="260" t="s">
        <v>162</v>
      </c>
      <c r="E3" s="260" t="s">
        <v>163</v>
      </c>
      <c r="F3" s="260" t="s">
        <v>164</v>
      </c>
      <c r="G3" s="260" t="s">
        <v>165</v>
      </c>
      <c r="H3" s="260" t="s">
        <v>166</v>
      </c>
      <c r="I3" s="260" t="s">
        <v>167</v>
      </c>
      <c r="J3" s="260" t="s">
        <v>168</v>
      </c>
      <c r="K3" s="260" t="s">
        <v>169</v>
      </c>
    </row>
    <row r="4" spans="1:11">
      <c r="A4" s="398"/>
      <c r="B4" s="261" t="s">
        <v>170</v>
      </c>
      <c r="C4" s="262"/>
      <c r="D4" s="262" t="s">
        <v>171</v>
      </c>
      <c r="E4" s="262" t="s">
        <v>172</v>
      </c>
      <c r="F4" s="262" t="s">
        <v>173</v>
      </c>
      <c r="G4" s="262" t="s">
        <v>174</v>
      </c>
      <c r="H4" s="263"/>
      <c r="I4" s="263"/>
      <c r="J4" s="262" t="s">
        <v>175</v>
      </c>
      <c r="K4" s="262"/>
    </row>
    <row r="5" spans="1:11">
      <c r="A5" s="398"/>
      <c r="B5" s="261"/>
      <c r="C5" s="262" t="s">
        <v>176</v>
      </c>
      <c r="D5" s="262" t="s">
        <v>177</v>
      </c>
      <c r="E5" s="262" t="s">
        <v>178</v>
      </c>
      <c r="F5" s="262" t="s">
        <v>179</v>
      </c>
      <c r="G5" s="262" t="s">
        <v>180</v>
      </c>
      <c r="H5" s="263" t="s">
        <v>181</v>
      </c>
      <c r="I5" s="263" t="s">
        <v>182</v>
      </c>
      <c r="J5" s="262" t="s">
        <v>183</v>
      </c>
      <c r="K5" s="262" t="s">
        <v>184</v>
      </c>
    </row>
    <row r="6" spans="1:11" ht="82.5" customHeight="1">
      <c r="A6" s="399"/>
      <c r="B6" s="265" t="s">
        <v>185</v>
      </c>
      <c r="C6" s="266" t="s">
        <v>186</v>
      </c>
      <c r="D6" s="266" t="s">
        <v>187</v>
      </c>
      <c r="E6" s="266" t="s">
        <v>188</v>
      </c>
      <c r="F6" s="266" t="s">
        <v>189</v>
      </c>
      <c r="G6" s="266" t="s">
        <v>190</v>
      </c>
      <c r="H6" s="264" t="s">
        <v>191</v>
      </c>
      <c r="I6" s="264" t="s">
        <v>192</v>
      </c>
      <c r="J6" s="266" t="s">
        <v>193</v>
      </c>
      <c r="K6" s="266" t="s">
        <v>194</v>
      </c>
    </row>
    <row r="7" spans="1:11" s="104" customFormat="1" ht="36" customHeight="1">
      <c r="A7" s="267">
        <v>2016</v>
      </c>
      <c r="B7" s="65">
        <v>12760771</v>
      </c>
      <c r="C7" s="65">
        <v>45215</v>
      </c>
      <c r="D7" s="65">
        <v>89314</v>
      </c>
      <c r="E7" s="65">
        <v>2133</v>
      </c>
      <c r="F7" s="65">
        <v>1825</v>
      </c>
      <c r="G7" s="65">
        <v>12450375</v>
      </c>
      <c r="H7" s="65">
        <v>43816</v>
      </c>
      <c r="I7" s="65">
        <v>98979</v>
      </c>
      <c r="J7" s="65">
        <v>26232</v>
      </c>
      <c r="K7" s="268">
        <v>2882</v>
      </c>
    </row>
    <row r="8" spans="1:11" s="105" customFormat="1" ht="36" customHeight="1">
      <c r="A8" s="267">
        <v>2017</v>
      </c>
      <c r="B8" s="70">
        <v>13515275</v>
      </c>
      <c r="C8" s="71">
        <v>43507</v>
      </c>
      <c r="D8" s="71">
        <v>93139</v>
      </c>
      <c r="E8" s="71">
        <v>2322</v>
      </c>
      <c r="F8" s="71">
        <v>1973</v>
      </c>
      <c r="G8" s="71">
        <v>13182952</v>
      </c>
      <c r="H8" s="71">
        <v>47111</v>
      </c>
      <c r="I8" s="71">
        <v>115941</v>
      </c>
      <c r="J8" s="71">
        <v>23126</v>
      </c>
      <c r="K8" s="269">
        <v>5204</v>
      </c>
    </row>
    <row r="9" spans="1:11" ht="36" customHeight="1">
      <c r="A9" s="267">
        <v>2018</v>
      </c>
      <c r="B9" s="71">
        <f>SUM(C9:K9)</f>
        <v>13504562</v>
      </c>
      <c r="C9" s="71">
        <v>45890</v>
      </c>
      <c r="D9" s="71">
        <v>93046</v>
      </c>
      <c r="E9" s="71">
        <v>2577</v>
      </c>
      <c r="F9" s="71">
        <v>2171</v>
      </c>
      <c r="G9" s="71">
        <v>13152344</v>
      </c>
      <c r="H9" s="71">
        <v>47547</v>
      </c>
      <c r="I9" s="71">
        <v>131230</v>
      </c>
      <c r="J9" s="71">
        <f>22174+1015</f>
        <v>23189</v>
      </c>
      <c r="K9" s="269">
        <f>6209+359</f>
        <v>6568</v>
      </c>
    </row>
    <row r="10" spans="1:11" ht="36" customHeight="1">
      <c r="A10" s="267">
        <v>2019</v>
      </c>
      <c r="B10" s="71">
        <v>12481748</v>
      </c>
      <c r="C10" s="71">
        <v>48375</v>
      </c>
      <c r="D10" s="71">
        <v>117759</v>
      </c>
      <c r="E10" s="71">
        <v>1396</v>
      </c>
      <c r="F10" s="71">
        <v>2191</v>
      </c>
      <c r="G10" s="71">
        <v>12098597</v>
      </c>
      <c r="H10" s="71">
        <v>45783</v>
      </c>
      <c r="I10" s="71">
        <v>137653</v>
      </c>
      <c r="J10" s="71">
        <v>13674</v>
      </c>
      <c r="K10" s="269">
        <f>B10-C10-D10-E10-F10-G10-H10-I10-J10</f>
        <v>16320</v>
      </c>
    </row>
    <row r="11" spans="1:11" ht="36" customHeight="1">
      <c r="A11" s="270">
        <v>2020</v>
      </c>
      <c r="B11" s="271">
        <v>12142133</v>
      </c>
      <c r="C11" s="271">
        <v>46301</v>
      </c>
      <c r="D11" s="271">
        <v>121097</v>
      </c>
      <c r="E11" s="271">
        <v>2730</v>
      </c>
      <c r="F11" s="271">
        <v>1522</v>
      </c>
      <c r="G11" s="271">
        <v>11797894</v>
      </c>
      <c r="H11" s="271">
        <v>42384</v>
      </c>
      <c r="I11" s="271">
        <v>96522</v>
      </c>
      <c r="J11" s="271">
        <v>23963</v>
      </c>
      <c r="K11" s="272">
        <v>9720</v>
      </c>
    </row>
    <row r="12" spans="1:11" ht="34.5" customHeight="1" thickBot="1">
      <c r="A12" s="396" t="s">
        <v>195</v>
      </c>
      <c r="B12" s="396"/>
      <c r="C12" s="396"/>
      <c r="D12" s="273"/>
      <c r="E12" s="273"/>
      <c r="F12" s="273"/>
      <c r="G12" s="274"/>
      <c r="H12" s="274"/>
      <c r="I12" s="275" t="s">
        <v>196</v>
      </c>
      <c r="J12" s="274"/>
      <c r="K12" s="274"/>
    </row>
    <row r="13" spans="1:11">
      <c r="A13" s="108"/>
      <c r="B13" s="106"/>
      <c r="C13" s="106"/>
      <c r="D13" s="106"/>
      <c r="E13" s="106"/>
      <c r="F13" s="107"/>
      <c r="G13" s="106"/>
      <c r="H13" s="106"/>
      <c r="I13" s="106"/>
      <c r="J13" s="106"/>
      <c r="K13" s="106"/>
    </row>
    <row r="14" spans="1:11">
      <c r="A14" s="107"/>
      <c r="B14" s="107"/>
      <c r="C14" s="107"/>
      <c r="D14" s="107"/>
      <c r="E14" s="107"/>
    </row>
  </sheetData>
  <mergeCells count="4">
    <mergeCell ref="A1:I1"/>
    <mergeCell ref="J2:K2"/>
    <mergeCell ref="A12:C12"/>
    <mergeCell ref="A3:A6"/>
  </mergeCells>
  <phoneticPr fontId="2" type="noConversion"/>
  <printOptions horizontalCentered="1"/>
  <pageMargins left="0.56999999999999995" right="0.23622047244094491" top="0.98425196850393704" bottom="0.98425196850393704" header="0.51181102362204722" footer="0.51181102362204722"/>
  <pageSetup paperSize="9" scale="98" orientation="landscape" horizontalDpi="1200" verticalDpi="1200" r:id="rId1"/>
  <headerFooter alignWithMargins="0"/>
  <rowBreaks count="1" manualBreakCount="1">
    <brk id="12" max="1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AC9"/>
  <sheetViews>
    <sheetView view="pageBreakPreview" zoomScaleNormal="100" zoomScaleSheetLayoutView="100" workbookViewId="0">
      <selection activeCell="M3" sqref="M3"/>
    </sheetView>
  </sheetViews>
  <sheetFormatPr defaultColWidth="8.88671875" defaultRowHeight="13.5"/>
  <cols>
    <col min="1" max="1" width="8.77734375" style="7" customWidth="1"/>
    <col min="2" max="2" width="9.77734375" style="7" customWidth="1"/>
    <col min="3" max="3" width="6.77734375" style="7" customWidth="1"/>
    <col min="4" max="4" width="7.33203125" style="7" customWidth="1"/>
    <col min="5" max="6" width="6.77734375" style="7" customWidth="1"/>
    <col min="7" max="7" width="8.33203125" style="7" customWidth="1"/>
    <col min="8" max="10" width="7.33203125" style="7" customWidth="1"/>
    <col min="11" max="11" width="8.44140625" style="7" customWidth="1"/>
    <col min="12" max="13" width="9.109375" style="7" customWidth="1"/>
    <col min="14" max="14" width="7.77734375" style="7" customWidth="1"/>
    <col min="15" max="15" width="6.77734375" style="7" customWidth="1"/>
    <col min="16" max="16" width="7.33203125" style="7" customWidth="1"/>
    <col min="17" max="17" width="6.77734375" style="7" customWidth="1"/>
    <col min="18" max="18" width="7.33203125" style="7" customWidth="1"/>
    <col min="19" max="19" width="8.33203125" style="7" customWidth="1"/>
    <col min="20" max="20" width="8.21875" style="7" customWidth="1"/>
    <col min="21" max="22" width="7.33203125" style="7" customWidth="1"/>
    <col min="23" max="23" width="8.21875" style="7" customWidth="1"/>
    <col min="24" max="26" width="7.33203125" style="7" customWidth="1"/>
    <col min="27" max="27" width="8.77734375" style="7" customWidth="1"/>
    <col min="28" max="28" width="3.77734375" style="7" customWidth="1"/>
    <col min="29" max="32" width="5.77734375" style="7" customWidth="1"/>
    <col min="33" max="16384" width="8.88671875" style="7"/>
  </cols>
  <sheetData>
    <row r="1" spans="1:29" s="14" customFormat="1" ht="21.95" customHeight="1">
      <c r="A1" s="380" t="s">
        <v>316</v>
      </c>
      <c r="B1" s="380"/>
      <c r="C1" s="380"/>
      <c r="D1" s="380"/>
      <c r="E1" s="380"/>
      <c r="F1" s="380"/>
      <c r="G1" s="380"/>
      <c r="H1" s="380"/>
      <c r="I1" s="380"/>
      <c r="J1" s="380"/>
      <c r="K1" s="380"/>
      <c r="L1" s="380"/>
      <c r="M1" s="380"/>
      <c r="N1" s="380"/>
      <c r="O1" s="380"/>
      <c r="P1" s="380"/>
      <c r="Q1" s="380"/>
      <c r="R1" s="380"/>
      <c r="S1" s="380"/>
      <c r="T1" s="380"/>
      <c r="U1" s="380"/>
      <c r="V1" s="380"/>
      <c r="W1" s="380"/>
      <c r="X1" s="380"/>
      <c r="Y1" s="380"/>
      <c r="Z1" s="380"/>
      <c r="AA1" s="380"/>
      <c r="AB1" s="13"/>
      <c r="AC1" s="13"/>
    </row>
    <row r="2" spans="1:29" s="2" customFormat="1" ht="15" customHeight="1">
      <c r="A2" s="392" t="s">
        <v>0</v>
      </c>
      <c r="B2" s="392"/>
      <c r="C2" s="392"/>
      <c r="D2" s="392"/>
      <c r="E2" s="392"/>
      <c r="F2" s="392"/>
      <c r="G2" s="392"/>
      <c r="H2" s="392"/>
      <c r="I2" s="392"/>
      <c r="J2" s="392"/>
      <c r="K2" s="392"/>
      <c r="L2" s="392"/>
      <c r="M2" s="392"/>
      <c r="N2" s="400" t="s">
        <v>1</v>
      </c>
      <c r="O2" s="400"/>
      <c r="P2" s="400"/>
      <c r="Q2" s="400"/>
      <c r="R2" s="400"/>
      <c r="S2" s="400"/>
      <c r="T2" s="400"/>
      <c r="U2" s="400"/>
      <c r="V2" s="400"/>
      <c r="W2" s="400"/>
      <c r="X2" s="400"/>
      <c r="Y2" s="400"/>
      <c r="Z2" s="400"/>
      <c r="AA2" s="400"/>
    </row>
    <row r="3" spans="1:29" s="1" customFormat="1" ht="155.25" customHeight="1">
      <c r="A3" s="49"/>
      <c r="B3" s="43" t="s">
        <v>84</v>
      </c>
      <c r="C3" s="43" t="s">
        <v>98</v>
      </c>
      <c r="D3" s="43" t="s">
        <v>99</v>
      </c>
      <c r="E3" s="43" t="s">
        <v>100</v>
      </c>
      <c r="F3" s="43" t="s">
        <v>142</v>
      </c>
      <c r="G3" s="43" t="s">
        <v>101</v>
      </c>
      <c r="H3" s="43" t="s">
        <v>102</v>
      </c>
      <c r="I3" s="43" t="s">
        <v>103</v>
      </c>
      <c r="J3" s="43" t="s">
        <v>104</v>
      </c>
      <c r="K3" s="43" t="s">
        <v>114</v>
      </c>
      <c r="L3" s="43" t="s">
        <v>115</v>
      </c>
      <c r="M3" s="43" t="s">
        <v>116</v>
      </c>
      <c r="N3" s="43" t="s">
        <v>105</v>
      </c>
      <c r="O3" s="43" t="s">
        <v>117</v>
      </c>
      <c r="P3" s="43" t="s">
        <v>106</v>
      </c>
      <c r="Q3" s="43" t="s">
        <v>107</v>
      </c>
      <c r="R3" s="43" t="s">
        <v>118</v>
      </c>
      <c r="S3" s="43" t="s">
        <v>119</v>
      </c>
      <c r="T3" s="43" t="s">
        <v>121</v>
      </c>
      <c r="U3" s="43" t="s">
        <v>108</v>
      </c>
      <c r="V3" s="43" t="s">
        <v>109</v>
      </c>
      <c r="W3" s="43" t="s">
        <v>120</v>
      </c>
      <c r="X3" s="43" t="s">
        <v>110</v>
      </c>
      <c r="Y3" s="43" t="s">
        <v>111</v>
      </c>
      <c r="Z3" s="43" t="s">
        <v>112</v>
      </c>
      <c r="AA3" s="43" t="s">
        <v>113</v>
      </c>
      <c r="AB3" s="8"/>
    </row>
    <row r="4" spans="1:29" s="375" customFormat="1" ht="30.75" customHeight="1">
      <c r="A4" s="373">
        <v>2021</v>
      </c>
      <c r="B4" s="376">
        <f>SUM(C4:AA4)</f>
        <v>13172852</v>
      </c>
      <c r="C4" s="376">
        <v>56390</v>
      </c>
      <c r="D4" s="377">
        <v>1356</v>
      </c>
      <c r="E4" s="377"/>
      <c r="F4" s="377">
        <v>122506</v>
      </c>
      <c r="G4" s="377">
        <v>87</v>
      </c>
      <c r="H4" s="377"/>
      <c r="I4" s="377">
        <v>1426</v>
      </c>
      <c r="J4" s="377">
        <v>235</v>
      </c>
      <c r="K4" s="377">
        <v>121</v>
      </c>
      <c r="L4" s="377">
        <v>1735535</v>
      </c>
      <c r="M4" s="377">
        <v>11073403</v>
      </c>
      <c r="N4" s="377">
        <v>2594</v>
      </c>
      <c r="O4" s="377">
        <v>51300</v>
      </c>
      <c r="P4" s="377">
        <v>42839</v>
      </c>
      <c r="Q4" s="377">
        <v>46307</v>
      </c>
      <c r="R4" s="377">
        <v>20330</v>
      </c>
      <c r="S4" s="377">
        <v>2909</v>
      </c>
      <c r="T4" s="377">
        <v>361</v>
      </c>
      <c r="U4" s="377">
        <v>882</v>
      </c>
      <c r="V4" s="377">
        <v>2723</v>
      </c>
      <c r="W4" s="377">
        <v>1908</v>
      </c>
      <c r="X4" s="377">
        <v>7231</v>
      </c>
      <c r="Y4" s="377">
        <v>149</v>
      </c>
      <c r="Z4" s="377">
        <v>1697</v>
      </c>
      <c r="AA4" s="377">
        <v>563</v>
      </c>
      <c r="AB4" s="374"/>
    </row>
    <row r="5" spans="1:29" s="103" customFormat="1" ht="23.25" customHeight="1">
      <c r="A5" s="396" t="s">
        <v>195</v>
      </c>
      <c r="B5" s="396"/>
      <c r="C5" s="396"/>
      <c r="D5" s="273"/>
      <c r="E5" s="273"/>
      <c r="F5" s="273"/>
      <c r="G5" s="274"/>
      <c r="H5" s="274"/>
      <c r="J5" s="274"/>
      <c r="K5" s="274"/>
      <c r="AA5" s="277" t="s">
        <v>196</v>
      </c>
    </row>
    <row r="6" spans="1:29" s="1" customFormat="1" ht="21.95" customHeight="1">
      <c r="AB6" s="9"/>
    </row>
    <row r="7" spans="1:29" ht="18" customHeight="1">
      <c r="AB7" s="8"/>
    </row>
    <row r="8" spans="1:29" ht="18" customHeight="1">
      <c r="AB8" s="8"/>
    </row>
    <row r="9" spans="1:29" s="2" customFormat="1" ht="17.100000000000001" customHeight="1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</row>
  </sheetData>
  <mergeCells count="4">
    <mergeCell ref="A1:AA1"/>
    <mergeCell ref="N2:AA2"/>
    <mergeCell ref="A2:M2"/>
    <mergeCell ref="A5:C5"/>
  </mergeCells>
  <phoneticPr fontId="2" type="noConversion"/>
  <printOptions horizontalCentered="1"/>
  <pageMargins left="0.78740157480314965" right="0.78740157480314965" top="0.98425196850393704" bottom="0.98425196850393704" header="0" footer="0.59055118110236227"/>
  <pageSetup paperSize="9" scale="54" firstPageNumber="86" pageOrder="overThenDown" orientation="landscape" r:id="rId1"/>
  <headerFooter scaleWithDoc="0"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G31"/>
  <sheetViews>
    <sheetView view="pageBreakPreview" zoomScaleNormal="100" zoomScaleSheetLayoutView="100" workbookViewId="0">
      <selection activeCell="E18" sqref="E18"/>
    </sheetView>
  </sheetViews>
  <sheetFormatPr defaultColWidth="8.88671875" defaultRowHeight="13.5"/>
  <cols>
    <col min="1" max="1" width="8.77734375" style="7" customWidth="1"/>
    <col min="2" max="7" width="18.77734375" style="7" customWidth="1"/>
    <col min="8" max="8" width="5.77734375" style="7" customWidth="1"/>
    <col min="9" max="16384" width="8.88671875" style="7"/>
  </cols>
  <sheetData>
    <row r="1" spans="1:7" s="14" customFormat="1" ht="21.95" customHeight="1">
      <c r="A1" s="380" t="s">
        <v>30</v>
      </c>
      <c r="B1" s="380"/>
      <c r="C1" s="380"/>
      <c r="D1" s="380"/>
      <c r="E1" s="380"/>
      <c r="F1" s="380"/>
      <c r="G1" s="380"/>
    </row>
    <row r="2" spans="1:7" s="2" customFormat="1" ht="15" customHeight="1">
      <c r="A2" s="401" t="s">
        <v>23</v>
      </c>
      <c r="B2" s="402"/>
      <c r="C2" s="402"/>
      <c r="D2" s="281"/>
      <c r="E2" s="282"/>
      <c r="F2" s="282"/>
      <c r="G2" s="283" t="s">
        <v>2</v>
      </c>
    </row>
    <row r="3" spans="1:7" ht="36.75" customHeight="1">
      <c r="A3" s="403"/>
      <c r="B3" s="405" t="s">
        <v>85</v>
      </c>
      <c r="C3" s="406"/>
      <c r="D3" s="405" t="s">
        <v>122</v>
      </c>
      <c r="E3" s="406"/>
      <c r="F3" s="405" t="s">
        <v>123</v>
      </c>
      <c r="G3" s="406"/>
    </row>
    <row r="4" spans="1:7" ht="41.25" customHeight="1">
      <c r="A4" s="404"/>
      <c r="B4" s="247" t="s">
        <v>124</v>
      </c>
      <c r="C4" s="247" t="s">
        <v>51</v>
      </c>
      <c r="D4" s="247" t="s">
        <v>124</v>
      </c>
      <c r="E4" s="247" t="s">
        <v>51</v>
      </c>
      <c r="F4" s="247" t="s">
        <v>124</v>
      </c>
      <c r="G4" s="247" t="s">
        <v>51</v>
      </c>
    </row>
    <row r="5" spans="1:7" s="113" customFormat="1" ht="19.5" customHeight="1">
      <c r="A5" s="125">
        <v>2016</v>
      </c>
      <c r="B5" s="111">
        <v>1</v>
      </c>
      <c r="C5" s="112">
        <v>134237.53049999996</v>
      </c>
      <c r="D5" s="111">
        <v>35</v>
      </c>
      <c r="E5" s="111">
        <v>7203.0639999999994</v>
      </c>
      <c r="F5" s="111">
        <v>16</v>
      </c>
      <c r="G5" s="284">
        <v>23938.274000000001</v>
      </c>
    </row>
    <row r="6" spans="1:7" s="115" customFormat="1" ht="19.5" customHeight="1">
      <c r="A6" s="285">
        <v>2017</v>
      </c>
      <c r="B6" s="114">
        <v>1</v>
      </c>
      <c r="C6" s="114">
        <v>144142</v>
      </c>
      <c r="D6" s="114">
        <v>35</v>
      </c>
      <c r="E6" s="114">
        <v>6536</v>
      </c>
      <c r="F6" s="114">
        <v>14</v>
      </c>
      <c r="G6" s="286">
        <v>23044</v>
      </c>
    </row>
    <row r="7" spans="1:7" s="115" customFormat="1" ht="19.5" customHeight="1">
      <c r="A7" s="285">
        <v>2018</v>
      </c>
      <c r="B7" s="111">
        <v>1</v>
      </c>
      <c r="C7" s="111">
        <v>215344</v>
      </c>
      <c r="D7" s="111">
        <v>35</v>
      </c>
      <c r="E7" s="111">
        <v>7407.8690000000006</v>
      </c>
      <c r="F7" s="111">
        <v>14</v>
      </c>
      <c r="G7" s="284">
        <v>22189.98</v>
      </c>
    </row>
    <row r="8" spans="1:7" s="63" customFormat="1" ht="19.5" customHeight="1">
      <c r="A8" s="125">
        <v>2019</v>
      </c>
      <c r="B8" s="111">
        <v>1</v>
      </c>
      <c r="C8" s="111">
        <v>178886</v>
      </c>
      <c r="D8" s="111">
        <v>35</v>
      </c>
      <c r="E8" s="111">
        <v>6157.6190000000006</v>
      </c>
      <c r="F8" s="111">
        <v>15</v>
      </c>
      <c r="G8" s="284">
        <v>21182</v>
      </c>
    </row>
    <row r="9" spans="1:7" s="249" customFormat="1" ht="19.5" customHeight="1">
      <c r="A9" s="125">
        <v>2020</v>
      </c>
      <c r="B9" s="111">
        <v>1</v>
      </c>
      <c r="C9" s="111">
        <v>232924.06135860001</v>
      </c>
      <c r="D9" s="111">
        <v>35</v>
      </c>
      <c r="E9" s="111">
        <v>6779</v>
      </c>
      <c r="F9" s="111">
        <v>15</v>
      </c>
      <c r="G9" s="284">
        <v>21238</v>
      </c>
    </row>
    <row r="10" spans="1:7" s="63" customFormat="1" ht="19.5" customHeight="1">
      <c r="A10" s="287">
        <v>2021</v>
      </c>
      <c r="B10" s="250">
        <v>1</v>
      </c>
      <c r="C10" s="250">
        <v>339026</v>
      </c>
      <c r="D10" s="250"/>
      <c r="E10" s="250">
        <v>6849</v>
      </c>
      <c r="F10" s="250">
        <v>14</v>
      </c>
      <c r="G10" s="288">
        <v>20220</v>
      </c>
    </row>
    <row r="11" spans="1:7" s="63" customFormat="1" ht="14.25" customHeight="1">
      <c r="A11" s="226" t="s">
        <v>197</v>
      </c>
      <c r="B11" s="111">
        <v>1</v>
      </c>
      <c r="C11" s="116">
        <v>26951.031008000002</v>
      </c>
      <c r="D11" s="109">
        <v>35</v>
      </c>
      <c r="E11" s="110">
        <v>802.28700000000003</v>
      </c>
      <c r="F11" s="109">
        <v>14</v>
      </c>
      <c r="G11" s="289">
        <v>1782.4679999999998</v>
      </c>
    </row>
    <row r="12" spans="1:7" s="63" customFormat="1" ht="14.25" customHeight="1">
      <c r="A12" s="226" t="s">
        <v>198</v>
      </c>
      <c r="B12" s="111">
        <v>1</v>
      </c>
      <c r="C12" s="116">
        <v>22539.956833899996</v>
      </c>
      <c r="D12" s="109">
        <v>35</v>
      </c>
      <c r="E12" s="110">
        <v>629.64599999999996</v>
      </c>
      <c r="F12" s="109">
        <v>14</v>
      </c>
      <c r="G12" s="289">
        <v>1688.1189999999995</v>
      </c>
    </row>
    <row r="13" spans="1:7" s="63" customFormat="1" ht="14.25" customHeight="1">
      <c r="A13" s="226" t="s">
        <v>199</v>
      </c>
      <c r="B13" s="111">
        <v>1</v>
      </c>
      <c r="C13" s="116">
        <v>19910.926008099996</v>
      </c>
      <c r="D13" s="109">
        <v>35</v>
      </c>
      <c r="E13" s="110">
        <v>750.68700000000001</v>
      </c>
      <c r="F13" s="109">
        <v>14</v>
      </c>
      <c r="G13" s="289">
        <v>1790.914</v>
      </c>
    </row>
    <row r="14" spans="1:7" s="63" customFormat="1" ht="14.25" customHeight="1">
      <c r="A14" s="226" t="s">
        <v>200</v>
      </c>
      <c r="B14" s="111">
        <v>1</v>
      </c>
      <c r="C14" s="116">
        <v>24727.958651600002</v>
      </c>
      <c r="D14" s="109">
        <v>35</v>
      </c>
      <c r="E14" s="110">
        <v>615.71900000000005</v>
      </c>
      <c r="F14" s="109">
        <v>14</v>
      </c>
      <c r="G14" s="289">
        <v>1662.6079999999999</v>
      </c>
    </row>
    <row r="15" spans="1:7" s="63" customFormat="1" ht="14.25" customHeight="1">
      <c r="A15" s="226" t="s">
        <v>201</v>
      </c>
      <c r="B15" s="111">
        <v>1</v>
      </c>
      <c r="C15" s="116">
        <v>32409.235931399999</v>
      </c>
      <c r="D15" s="109">
        <v>35</v>
      </c>
      <c r="E15" s="110">
        <v>435.51499999999999</v>
      </c>
      <c r="F15" s="109">
        <v>14</v>
      </c>
      <c r="G15" s="289">
        <v>1581.6229999999998</v>
      </c>
    </row>
    <row r="16" spans="1:7" s="63" customFormat="1" ht="14.25" customHeight="1">
      <c r="A16" s="226" t="s">
        <v>202</v>
      </c>
      <c r="B16" s="111">
        <v>1</v>
      </c>
      <c r="C16" s="116">
        <v>27478.030460000002</v>
      </c>
      <c r="D16" s="109">
        <v>35</v>
      </c>
      <c r="E16" s="110">
        <v>570.81500000000005</v>
      </c>
      <c r="F16" s="109">
        <v>14</v>
      </c>
      <c r="G16" s="289">
        <v>1672.633</v>
      </c>
    </row>
    <row r="17" spans="1:7" s="63" customFormat="1" ht="14.25" customHeight="1">
      <c r="A17" s="226" t="s">
        <v>203</v>
      </c>
      <c r="B17" s="111">
        <v>1</v>
      </c>
      <c r="C17" s="116">
        <v>35264.109942700001</v>
      </c>
      <c r="D17" s="109">
        <v>35</v>
      </c>
      <c r="E17" s="110">
        <v>412.529</v>
      </c>
      <c r="F17" s="109">
        <v>14</v>
      </c>
      <c r="G17" s="289">
        <v>1704.1689999999999</v>
      </c>
    </row>
    <row r="18" spans="1:7" s="63" customFormat="1" ht="14.25" customHeight="1">
      <c r="A18" s="226" t="s">
        <v>204</v>
      </c>
      <c r="B18" s="111">
        <v>1</v>
      </c>
      <c r="C18" s="116">
        <v>36059.403615299998</v>
      </c>
      <c r="D18" s="109">
        <v>35</v>
      </c>
      <c r="E18" s="110">
        <v>376.38600000000002</v>
      </c>
      <c r="F18" s="109">
        <v>14</v>
      </c>
      <c r="G18" s="289">
        <v>1709.6609999999996</v>
      </c>
    </row>
    <row r="19" spans="1:7" s="63" customFormat="1" ht="14.25" customHeight="1">
      <c r="A19" s="226" t="s">
        <v>205</v>
      </c>
      <c r="B19" s="111">
        <v>1</v>
      </c>
      <c r="C19" s="116">
        <v>31045.103227500003</v>
      </c>
      <c r="D19" s="109">
        <v>35</v>
      </c>
      <c r="E19" s="110">
        <v>414.88099999999997</v>
      </c>
      <c r="F19" s="109">
        <v>14</v>
      </c>
      <c r="G19" s="289">
        <v>1615.981</v>
      </c>
    </row>
    <row r="20" spans="1:7" s="63" customFormat="1" ht="14.25" customHeight="1">
      <c r="A20" s="226" t="s">
        <v>206</v>
      </c>
      <c r="B20" s="111">
        <v>1</v>
      </c>
      <c r="C20" s="116">
        <v>30446.893926599998</v>
      </c>
      <c r="D20" s="109">
        <v>35</v>
      </c>
      <c r="E20" s="110">
        <v>513.01499999999999</v>
      </c>
      <c r="F20" s="109">
        <v>14</v>
      </c>
      <c r="G20" s="289">
        <v>1703.3129999999999</v>
      </c>
    </row>
    <row r="21" spans="1:7" s="63" customFormat="1" ht="14.25" customHeight="1">
      <c r="A21" s="226" t="s">
        <v>207</v>
      </c>
      <c r="B21" s="111">
        <v>1</v>
      </c>
      <c r="C21" s="116">
        <v>23476.615863500003</v>
      </c>
      <c r="D21" s="109">
        <v>35</v>
      </c>
      <c r="E21" s="110">
        <v>587.42499999999995</v>
      </c>
      <c r="F21" s="109">
        <v>14</v>
      </c>
      <c r="G21" s="289">
        <v>1639.951</v>
      </c>
    </row>
    <row r="22" spans="1:7" s="63" customFormat="1" ht="14.25" customHeight="1">
      <c r="A22" s="290" t="s">
        <v>208</v>
      </c>
      <c r="B22" s="291">
        <v>1</v>
      </c>
      <c r="C22" s="292">
        <v>28716.427011199998</v>
      </c>
      <c r="D22" s="293">
        <v>35</v>
      </c>
      <c r="E22" s="294">
        <v>740.57399999999996</v>
      </c>
      <c r="F22" s="293">
        <v>14</v>
      </c>
      <c r="G22" s="295">
        <v>1668.1089999999999</v>
      </c>
    </row>
    <row r="23" spans="1:7" s="63" customFormat="1" ht="18.75" customHeight="1">
      <c r="A23" s="117" t="s">
        <v>209</v>
      </c>
      <c r="B23" s="118"/>
      <c r="C23" s="118"/>
      <c r="D23" s="118"/>
      <c r="E23" s="119"/>
      <c r="G23" s="296" t="s">
        <v>210</v>
      </c>
    </row>
    <row r="24" spans="1:7" s="15" customFormat="1" ht="20.100000000000001" customHeight="1">
      <c r="A24" s="7"/>
      <c r="B24" s="7"/>
      <c r="C24" s="7"/>
      <c r="D24" s="7"/>
      <c r="E24" s="7"/>
      <c r="F24" s="7"/>
      <c r="G24" s="7"/>
    </row>
    <row r="25" spans="1:7" s="14" customFormat="1" ht="21.95" customHeight="1">
      <c r="A25" s="7"/>
      <c r="B25" s="7"/>
      <c r="C25" s="7"/>
      <c r="D25" s="7"/>
      <c r="E25" s="7"/>
      <c r="F25" s="7"/>
      <c r="G25" s="7"/>
    </row>
    <row r="26" spans="1:7" s="2" customFormat="1" ht="15" customHeight="1">
      <c r="A26" s="7"/>
      <c r="B26" s="7"/>
      <c r="C26" s="7"/>
      <c r="D26" s="7"/>
      <c r="E26" s="7"/>
      <c r="F26" s="7"/>
      <c r="G26" s="7"/>
    </row>
    <row r="27" spans="1:7" ht="21.95" customHeight="1"/>
    <row r="28" spans="1:7" ht="21.95" customHeight="1"/>
    <row r="29" spans="1:7" ht="18" customHeight="1"/>
    <row r="30" spans="1:7" ht="18" customHeight="1"/>
    <row r="31" spans="1:7" s="2" customFormat="1" ht="17.100000000000001" customHeight="1">
      <c r="A31" s="7"/>
      <c r="B31" s="7"/>
      <c r="C31" s="7"/>
      <c r="D31" s="7"/>
      <c r="E31" s="7"/>
      <c r="F31" s="7"/>
      <c r="G31" s="7"/>
    </row>
  </sheetData>
  <mergeCells count="6">
    <mergeCell ref="A1:G1"/>
    <mergeCell ref="A2:C2"/>
    <mergeCell ref="A3:A4"/>
    <mergeCell ref="B3:C3"/>
    <mergeCell ref="D3:E3"/>
    <mergeCell ref="F3:G3"/>
  </mergeCells>
  <phoneticPr fontId="2" type="noConversion"/>
  <printOptions horizontalCentered="1"/>
  <pageMargins left="0.78740157480314965" right="0.78740157480314965" top="0.98425196850393704" bottom="0.98425196850393704" header="0" footer="0.59055118110236227"/>
  <pageSetup paperSize="9" scale="92" firstPageNumber="86" pageOrder="overThenDown" orientation="landscape" r:id="rId1"/>
  <headerFooter scaleWithDoc="0"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E18"/>
  <sheetViews>
    <sheetView view="pageBreakPreview" zoomScaleNormal="100" zoomScaleSheetLayoutView="100" workbookViewId="0">
      <selection activeCell="E18" sqref="E18"/>
    </sheetView>
  </sheetViews>
  <sheetFormatPr defaultColWidth="8.88671875" defaultRowHeight="13.5"/>
  <cols>
    <col min="1" max="1" width="8.77734375" style="7" customWidth="1"/>
    <col min="2" max="4" width="25.77734375" style="7" customWidth="1"/>
    <col min="5" max="16384" width="8.88671875" style="7"/>
  </cols>
  <sheetData>
    <row r="1" spans="1:5" s="14" customFormat="1" ht="21.95" customHeight="1">
      <c r="A1" s="380" t="s">
        <v>52</v>
      </c>
      <c r="B1" s="380"/>
      <c r="C1" s="380"/>
      <c r="D1" s="380"/>
      <c r="E1" s="13"/>
    </row>
    <row r="2" spans="1:5" s="2" customFormat="1" ht="15" customHeight="1">
      <c r="A2" s="392" t="s">
        <v>14</v>
      </c>
      <c r="B2" s="392"/>
      <c r="D2" s="42" t="s">
        <v>15</v>
      </c>
    </row>
    <row r="3" spans="1:5" ht="42.75" customHeight="1">
      <c r="A3" s="10"/>
      <c r="B3" s="124" t="s">
        <v>31</v>
      </c>
      <c r="C3" s="43" t="s">
        <v>53</v>
      </c>
      <c r="D3" s="43" t="s">
        <v>54</v>
      </c>
    </row>
    <row r="4" spans="1:5" s="120" customFormat="1" ht="29.25" customHeight="1">
      <c r="A4" s="125">
        <v>2016</v>
      </c>
      <c r="B4" s="126">
        <v>81</v>
      </c>
      <c r="C4" s="126">
        <v>84552</v>
      </c>
      <c r="D4" s="127">
        <v>104847</v>
      </c>
    </row>
    <row r="5" spans="1:5" s="121" customFormat="1" ht="29.25" customHeight="1">
      <c r="A5" s="125">
        <v>2017</v>
      </c>
      <c r="B5" s="126">
        <v>81</v>
      </c>
      <c r="C5" s="126">
        <v>87874</v>
      </c>
      <c r="D5" s="127">
        <v>108487</v>
      </c>
    </row>
    <row r="6" spans="1:5" s="121" customFormat="1" ht="29.25" customHeight="1">
      <c r="A6" s="125">
        <v>2018</v>
      </c>
      <c r="B6" s="126">
        <v>82</v>
      </c>
      <c r="C6" s="126">
        <v>90703</v>
      </c>
      <c r="D6" s="127">
        <v>110479</v>
      </c>
    </row>
    <row r="7" spans="1:5" s="56" customFormat="1" ht="29.25" customHeight="1">
      <c r="A7" s="125">
        <v>2019</v>
      </c>
      <c r="B7" s="126">
        <v>84</v>
      </c>
      <c r="C7" s="126">
        <v>93434</v>
      </c>
      <c r="D7" s="127">
        <v>110478</v>
      </c>
      <c r="E7" s="122"/>
    </row>
    <row r="8" spans="1:5" s="56" customFormat="1" ht="29.25" customHeight="1">
      <c r="A8" s="125">
        <v>2020</v>
      </c>
      <c r="B8" s="126">
        <v>81.5</v>
      </c>
      <c r="C8" s="126">
        <v>100052</v>
      </c>
      <c r="D8" s="127">
        <v>122743</v>
      </c>
      <c r="E8" s="122"/>
    </row>
    <row r="9" spans="1:5" s="130" customFormat="1" ht="39.950000000000003" customHeight="1">
      <c r="A9" s="128">
        <v>2021</v>
      </c>
      <c r="B9" s="338">
        <v>85.9</v>
      </c>
      <c r="C9" s="338">
        <v>106589</v>
      </c>
      <c r="D9" s="339">
        <v>123947</v>
      </c>
    </row>
    <row r="10" spans="1:5" s="2" customFormat="1" ht="19.5" customHeight="1">
      <c r="A10" s="23" t="s">
        <v>40</v>
      </c>
      <c r="B10" s="23"/>
      <c r="C10" s="23"/>
      <c r="D10" s="24"/>
    </row>
    <row r="11" spans="1:5" s="2" customFormat="1" ht="18.75" customHeight="1">
      <c r="A11" s="393" t="s">
        <v>320</v>
      </c>
      <c r="B11" s="393"/>
      <c r="C11" s="393"/>
      <c r="D11" s="296" t="s">
        <v>210</v>
      </c>
    </row>
    <row r="12" spans="1:5" ht="9.9499999999999993" customHeight="1"/>
    <row r="13" spans="1:5" ht="9.9499999999999993" customHeight="1"/>
    <row r="14" spans="1:5" ht="9.9499999999999993" customHeight="1"/>
    <row r="15" spans="1:5" ht="9.9499999999999993" customHeight="1"/>
    <row r="16" spans="1:5" ht="20.100000000000001" customHeight="1"/>
    <row r="17" spans="1:4" ht="20.100000000000001" customHeight="1"/>
    <row r="18" spans="1:4" s="2" customFormat="1" ht="15" customHeight="1">
      <c r="A18" s="7"/>
      <c r="B18" s="7"/>
      <c r="C18" s="7"/>
      <c r="D18" s="7"/>
    </row>
  </sheetData>
  <mergeCells count="3">
    <mergeCell ref="A2:B2"/>
    <mergeCell ref="A1:D1"/>
    <mergeCell ref="A11:C11"/>
  </mergeCells>
  <phoneticPr fontId="2" type="noConversion"/>
  <printOptions horizontalCentered="1"/>
  <pageMargins left="0.78740157480314965" right="0.78740157480314965" top="0.98425196850393704" bottom="0.98425196850393704" header="0" footer="0.59055118110236227"/>
  <pageSetup paperSize="9" scale="97" firstPageNumber="86" pageOrder="overThenDown" orientation="landscape" r:id="rId1"/>
  <headerFooter scaleWithDoc="0"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U21"/>
  <sheetViews>
    <sheetView tabSelected="1" view="pageBreakPreview" zoomScaleNormal="100" zoomScaleSheetLayoutView="100" workbookViewId="0">
      <selection activeCell="F19" sqref="F19"/>
    </sheetView>
  </sheetViews>
  <sheetFormatPr defaultColWidth="8.88671875" defaultRowHeight="13.5"/>
  <cols>
    <col min="1" max="1" width="8.77734375" style="3" customWidth="1"/>
    <col min="2" max="3" width="14.33203125" style="3" customWidth="1"/>
    <col min="4" max="4" width="12.77734375" style="3" customWidth="1"/>
    <col min="5" max="5" width="14.33203125" style="3" customWidth="1"/>
    <col min="6" max="8" width="15.77734375" style="3" customWidth="1"/>
    <col min="9" max="16384" width="8.88671875" style="3"/>
  </cols>
  <sheetData>
    <row r="1" spans="1:21" s="14" customFormat="1" ht="21.95" customHeight="1">
      <c r="A1" s="380" t="s">
        <v>34</v>
      </c>
      <c r="B1" s="380"/>
      <c r="C1" s="380"/>
      <c r="D1" s="380"/>
      <c r="E1" s="380"/>
      <c r="F1" s="380"/>
      <c r="G1" s="380"/>
      <c r="H1" s="380"/>
      <c r="I1" s="13"/>
    </row>
    <row r="2" spans="1:21" s="2" customFormat="1" ht="15" customHeight="1">
      <c r="A2" s="392" t="s">
        <v>41</v>
      </c>
      <c r="B2" s="392"/>
      <c r="C2" s="392"/>
      <c r="D2" s="393"/>
      <c r="F2" s="32"/>
      <c r="G2" s="32"/>
      <c r="H2" s="25" t="s">
        <v>145</v>
      </c>
    </row>
    <row r="3" spans="1:21" ht="16.5" customHeight="1">
      <c r="A3" s="411"/>
      <c r="B3" s="408" t="s">
        <v>16</v>
      </c>
      <c r="C3" s="413" t="s">
        <v>55</v>
      </c>
      <c r="D3" s="415"/>
      <c r="E3" s="407" t="s">
        <v>56</v>
      </c>
      <c r="F3" s="408" t="s">
        <v>57</v>
      </c>
      <c r="G3" s="408" t="s">
        <v>58</v>
      </c>
      <c r="H3" s="408" t="s">
        <v>59</v>
      </c>
    </row>
    <row r="4" spans="1:21" ht="20.100000000000001" customHeight="1">
      <c r="A4" s="411"/>
      <c r="B4" s="412"/>
      <c r="C4" s="414"/>
      <c r="D4" s="416"/>
      <c r="E4" s="407"/>
      <c r="F4" s="408"/>
      <c r="G4" s="408"/>
      <c r="H4" s="408"/>
    </row>
    <row r="5" spans="1:21" ht="20.100000000000001" customHeight="1">
      <c r="A5" s="411"/>
      <c r="B5" s="412"/>
      <c r="C5" s="412"/>
      <c r="D5" s="409" t="s">
        <v>60</v>
      </c>
      <c r="E5" s="408"/>
      <c r="F5" s="408"/>
      <c r="G5" s="408"/>
      <c r="H5" s="408"/>
    </row>
    <row r="6" spans="1:21" s="2" customFormat="1" ht="15" customHeight="1">
      <c r="A6" s="411"/>
      <c r="B6" s="412"/>
      <c r="C6" s="412"/>
      <c r="D6" s="410"/>
      <c r="E6" s="408"/>
      <c r="F6" s="408"/>
      <c r="G6" s="408"/>
      <c r="H6" s="408"/>
    </row>
    <row r="7" spans="1:21" s="15" customFormat="1" ht="9.75" customHeight="1">
      <c r="A7" s="411"/>
      <c r="B7" s="412"/>
      <c r="C7" s="412"/>
      <c r="D7" s="410"/>
      <c r="E7" s="408"/>
      <c r="F7" s="408"/>
      <c r="G7" s="408"/>
      <c r="H7" s="408"/>
      <c r="I7" s="16"/>
    </row>
    <row r="8" spans="1:21" s="131" customFormat="1" ht="21.75" customHeight="1">
      <c r="A8" s="324">
        <v>2016</v>
      </c>
      <c r="B8" s="325">
        <v>293036</v>
      </c>
      <c r="C8" s="325">
        <v>268128</v>
      </c>
      <c r="D8" s="326">
        <v>91.5</v>
      </c>
      <c r="E8" s="325">
        <v>156720</v>
      </c>
      <c r="F8" s="325">
        <v>101210</v>
      </c>
      <c r="G8" s="327">
        <v>377.5</v>
      </c>
      <c r="H8" s="325">
        <v>37217</v>
      </c>
    </row>
    <row r="9" spans="1:21" s="132" customFormat="1" ht="21.75" customHeight="1">
      <c r="A9" s="324">
        <v>2017</v>
      </c>
      <c r="B9" s="325">
        <v>290528</v>
      </c>
      <c r="C9" s="325">
        <v>268495</v>
      </c>
      <c r="D9" s="326">
        <v>92.4</v>
      </c>
      <c r="E9" s="325">
        <v>156720</v>
      </c>
      <c r="F9" s="325">
        <v>102830</v>
      </c>
      <c r="G9" s="327">
        <v>382.9</v>
      </c>
      <c r="H9" s="325">
        <v>38244</v>
      </c>
    </row>
    <row r="10" spans="1:21" s="132" customFormat="1" ht="21.75" customHeight="1">
      <c r="A10" s="324">
        <v>2018</v>
      </c>
      <c r="B10" s="325">
        <v>286382</v>
      </c>
      <c r="C10" s="325">
        <v>268495</v>
      </c>
      <c r="D10" s="326">
        <v>93.7</v>
      </c>
      <c r="E10" s="325">
        <v>156720</v>
      </c>
      <c r="F10" s="325">
        <v>102830</v>
      </c>
      <c r="G10" s="327">
        <v>383</v>
      </c>
      <c r="H10" s="325">
        <v>39660</v>
      </c>
    </row>
    <row r="11" spans="1:21" s="133" customFormat="1" ht="21.75" customHeight="1">
      <c r="A11" s="324">
        <v>2019</v>
      </c>
      <c r="B11" s="325">
        <v>287872</v>
      </c>
      <c r="C11" s="325">
        <v>269765</v>
      </c>
      <c r="D11" s="326">
        <v>93.71</v>
      </c>
      <c r="E11" s="325">
        <v>156720</v>
      </c>
      <c r="F11" s="325">
        <v>106055</v>
      </c>
      <c r="G11" s="327">
        <v>393</v>
      </c>
      <c r="H11" s="325">
        <v>40877</v>
      </c>
      <c r="J11" s="132"/>
    </row>
    <row r="12" spans="1:21" s="134" customFormat="1" ht="21.75" customHeight="1">
      <c r="A12" s="328">
        <v>2020</v>
      </c>
      <c r="B12" s="325">
        <v>284866</v>
      </c>
      <c r="C12" s="325">
        <v>272056</v>
      </c>
      <c r="D12" s="462">
        <v>95.5</v>
      </c>
      <c r="E12" s="325">
        <v>156720</v>
      </c>
      <c r="F12" s="325">
        <v>105448</v>
      </c>
      <c r="G12" s="327">
        <v>388</v>
      </c>
      <c r="H12" s="325">
        <v>43329</v>
      </c>
      <c r="J12" s="135"/>
    </row>
    <row r="13" spans="1:21" s="137" customFormat="1" ht="21.75" customHeight="1">
      <c r="A13" s="248">
        <v>2021</v>
      </c>
      <c r="B13" s="340">
        <v>281997</v>
      </c>
      <c r="C13" s="341">
        <v>270621</v>
      </c>
      <c r="D13" s="341">
        <v>96</v>
      </c>
      <c r="E13" s="341">
        <v>156770</v>
      </c>
      <c r="F13" s="341">
        <v>118484</v>
      </c>
      <c r="G13" s="461">
        <v>438</v>
      </c>
      <c r="H13" s="342">
        <v>45966</v>
      </c>
      <c r="I13" s="136"/>
    </row>
    <row r="14" spans="1:21" ht="21" customHeight="1">
      <c r="A14" s="322" t="s">
        <v>250</v>
      </c>
      <c r="B14" s="322"/>
      <c r="C14" s="322"/>
      <c r="D14" s="322"/>
      <c r="E14" s="322"/>
      <c r="F14" s="322"/>
      <c r="G14" s="322"/>
      <c r="H14" s="323" t="s">
        <v>251</v>
      </c>
      <c r="I14" s="320"/>
      <c r="J14" s="318"/>
      <c r="K14" s="318"/>
      <c r="L14" s="318"/>
      <c r="M14" s="318"/>
      <c r="N14" s="320"/>
      <c r="O14" s="320"/>
      <c r="P14" s="318"/>
      <c r="Q14" s="318"/>
      <c r="R14" s="318"/>
      <c r="T14" s="318"/>
      <c r="U14" s="319"/>
    </row>
    <row r="15" spans="1:21" ht="9.9499999999999993" customHeight="1"/>
    <row r="16" spans="1:21" ht="9.9499999999999993" customHeight="1"/>
    <row r="17" spans="1:8" ht="9.9499999999999993" customHeight="1"/>
    <row r="18" spans="1:8" ht="9.9499999999999993" customHeight="1"/>
    <row r="19" spans="1:8" ht="20.100000000000001" customHeight="1"/>
    <row r="20" spans="1:8" ht="20.100000000000001" customHeight="1"/>
    <row r="21" spans="1:8" s="2" customFormat="1" ht="15" customHeight="1">
      <c r="A21" s="3"/>
      <c r="B21" s="3"/>
      <c r="C21" s="3"/>
      <c r="D21" s="3"/>
      <c r="E21" s="3"/>
      <c r="F21" s="3"/>
      <c r="G21" s="3"/>
      <c r="H21" s="3"/>
    </row>
  </sheetData>
  <mergeCells count="11">
    <mergeCell ref="E3:E7"/>
    <mergeCell ref="F3:F7"/>
    <mergeCell ref="G3:G7"/>
    <mergeCell ref="H3:H7"/>
    <mergeCell ref="A1:H1"/>
    <mergeCell ref="D5:D7"/>
    <mergeCell ref="A2:D2"/>
    <mergeCell ref="A3:A7"/>
    <mergeCell ref="B3:B7"/>
    <mergeCell ref="C3:C7"/>
    <mergeCell ref="D3:D4"/>
  </mergeCells>
  <phoneticPr fontId="2" type="noConversion"/>
  <printOptions horizontalCentered="1"/>
  <pageMargins left="0.78740157480314965" right="0.78740157480314965" top="0.98425196850393704" bottom="0.98425196850393704" header="0" footer="0.59055118110236227"/>
  <pageSetup paperSize="9" scale="97" firstPageNumber="86" pageOrder="overThenDown" orientation="landscape" r:id="rId1"/>
  <headerFooter scaleWithDoc="0"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U14"/>
  <sheetViews>
    <sheetView view="pageBreakPreview" zoomScaleNormal="100" zoomScaleSheetLayoutView="100" workbookViewId="0">
      <selection activeCell="F19" sqref="F19"/>
    </sheetView>
  </sheetViews>
  <sheetFormatPr defaultColWidth="8.88671875" defaultRowHeight="21" customHeight="1"/>
  <cols>
    <col min="1" max="1" width="6.44140625" style="156" customWidth="1"/>
    <col min="2" max="2" width="8.5546875" style="156" bestFit="1" customWidth="1"/>
    <col min="3" max="3" width="6.88671875" style="156" bestFit="1" customWidth="1"/>
    <col min="4" max="5" width="6.6640625" style="156" bestFit="1" customWidth="1"/>
    <col min="6" max="6" width="5.21875" style="156" bestFit="1" customWidth="1"/>
    <col min="7" max="7" width="6.88671875" style="156" bestFit="1" customWidth="1"/>
    <col min="8" max="9" width="6.6640625" style="156" bestFit="1" customWidth="1"/>
    <col min="10" max="10" width="5.21875" style="156" bestFit="1" customWidth="1"/>
    <col min="11" max="11" width="7.44140625" style="156" bestFit="1" customWidth="1"/>
    <col min="12" max="12" width="5.88671875" style="156" bestFit="1" customWidth="1"/>
    <col min="13" max="15" width="7.44140625" style="156" bestFit="1" customWidth="1"/>
    <col min="16" max="16" width="8" style="156" bestFit="1" customWidth="1"/>
    <col min="17" max="18" width="6.6640625" style="156" bestFit="1" customWidth="1"/>
    <col min="19" max="19" width="8" style="156" bestFit="1" customWidth="1"/>
    <col min="20" max="20" width="9.88671875" style="156" bestFit="1" customWidth="1"/>
    <col min="21" max="21" width="9.109375" style="156" bestFit="1" customWidth="1"/>
    <col min="22" max="16384" width="8.88671875" style="156"/>
  </cols>
  <sheetData>
    <row r="1" spans="1:21" s="254" customFormat="1" ht="21" customHeight="1">
      <c r="A1" s="252" t="s">
        <v>311</v>
      </c>
      <c r="B1" s="252"/>
      <c r="C1" s="252"/>
      <c r="D1" s="252"/>
      <c r="E1" s="252"/>
      <c r="F1" s="252"/>
      <c r="G1" s="253"/>
      <c r="H1" s="253"/>
      <c r="I1" s="253"/>
      <c r="J1" s="253"/>
      <c r="K1" s="253"/>
      <c r="L1" s="253"/>
      <c r="M1" s="253"/>
      <c r="N1" s="253"/>
      <c r="O1" s="253"/>
      <c r="P1" s="253"/>
      <c r="Q1" s="253"/>
      <c r="R1" s="253"/>
      <c r="T1" s="255"/>
      <c r="U1" s="256"/>
    </row>
    <row r="2" spans="1:21" s="311" customFormat="1" ht="21" customHeight="1">
      <c r="A2" s="251" t="s">
        <v>312</v>
      </c>
      <c r="B2" s="251"/>
      <c r="C2" s="251"/>
      <c r="D2" s="251"/>
      <c r="E2" s="251"/>
      <c r="F2" s="251"/>
      <c r="G2" s="310"/>
      <c r="H2" s="310"/>
      <c r="I2" s="310"/>
      <c r="J2" s="310"/>
      <c r="K2" s="310"/>
      <c r="L2" s="310"/>
      <c r="M2" s="310"/>
      <c r="N2" s="310"/>
      <c r="O2" s="310"/>
      <c r="P2" s="310"/>
      <c r="Q2" s="310"/>
      <c r="R2" s="310"/>
      <c r="U2" s="312" t="s">
        <v>313</v>
      </c>
    </row>
    <row r="3" spans="1:21" s="311" customFormat="1" ht="21" customHeight="1">
      <c r="A3" s="297" t="s">
        <v>211</v>
      </c>
      <c r="B3" s="420" t="s">
        <v>212</v>
      </c>
      <c r="C3" s="421" t="s">
        <v>213</v>
      </c>
      <c r="D3" s="422"/>
      <c r="E3" s="422"/>
      <c r="F3" s="422"/>
      <c r="G3" s="421" t="s">
        <v>214</v>
      </c>
      <c r="H3" s="422"/>
      <c r="I3" s="422"/>
      <c r="J3" s="423"/>
      <c r="K3" s="422" t="s">
        <v>215</v>
      </c>
      <c r="L3" s="422"/>
      <c r="M3" s="422"/>
      <c r="N3" s="422"/>
      <c r="O3" s="421" t="s">
        <v>216</v>
      </c>
      <c r="P3" s="422"/>
      <c r="Q3" s="422"/>
      <c r="R3" s="422"/>
      <c r="S3" s="422"/>
      <c r="T3" s="422"/>
      <c r="U3" s="423"/>
    </row>
    <row r="4" spans="1:21" s="311" customFormat="1" ht="17.25" customHeight="1">
      <c r="A4" s="298"/>
      <c r="B4" s="418"/>
      <c r="C4" s="424" t="s">
        <v>217</v>
      </c>
      <c r="D4" s="425"/>
      <c r="E4" s="425"/>
      <c r="F4" s="425"/>
      <c r="G4" s="424" t="s">
        <v>218</v>
      </c>
      <c r="H4" s="425"/>
      <c r="I4" s="425"/>
      <c r="J4" s="426"/>
      <c r="K4" s="425" t="s">
        <v>219</v>
      </c>
      <c r="L4" s="425"/>
      <c r="M4" s="425"/>
      <c r="N4" s="425"/>
      <c r="O4" s="424" t="s">
        <v>220</v>
      </c>
      <c r="P4" s="425"/>
      <c r="Q4" s="425"/>
      <c r="R4" s="425"/>
      <c r="S4" s="425"/>
      <c r="T4" s="425"/>
      <c r="U4" s="426"/>
    </row>
    <row r="5" spans="1:21" s="311" customFormat="1" ht="15.75" customHeight="1">
      <c r="A5" s="299"/>
      <c r="B5" s="418"/>
      <c r="C5" s="418" t="s">
        <v>221</v>
      </c>
      <c r="D5" s="418" t="s">
        <v>222</v>
      </c>
      <c r="E5" s="418" t="s">
        <v>223</v>
      </c>
      <c r="F5" s="419" t="s">
        <v>224</v>
      </c>
      <c r="G5" s="418" t="s">
        <v>225</v>
      </c>
      <c r="H5" s="418" t="s">
        <v>222</v>
      </c>
      <c r="I5" s="418" t="s">
        <v>223</v>
      </c>
      <c r="J5" s="418" t="s">
        <v>226</v>
      </c>
      <c r="K5" s="427" t="s">
        <v>221</v>
      </c>
      <c r="L5" s="418" t="s">
        <v>227</v>
      </c>
      <c r="M5" s="418" t="s">
        <v>223</v>
      </c>
      <c r="N5" s="419" t="s">
        <v>224</v>
      </c>
      <c r="O5" s="418" t="s">
        <v>225</v>
      </c>
      <c r="P5" s="418" t="s">
        <v>228</v>
      </c>
      <c r="Q5" s="418" t="s">
        <v>223</v>
      </c>
      <c r="R5" s="418" t="s">
        <v>229</v>
      </c>
      <c r="S5" s="418" t="s">
        <v>230</v>
      </c>
      <c r="T5" s="418" t="s">
        <v>231</v>
      </c>
      <c r="U5" s="418" t="s">
        <v>232</v>
      </c>
    </row>
    <row r="6" spans="1:21" s="311" customFormat="1" ht="13.5" customHeight="1">
      <c r="A6" s="299"/>
      <c r="B6" s="418"/>
      <c r="C6" s="418"/>
      <c r="D6" s="418"/>
      <c r="E6" s="418"/>
      <c r="F6" s="419"/>
      <c r="G6" s="418"/>
      <c r="H6" s="418"/>
      <c r="I6" s="418"/>
      <c r="J6" s="418"/>
      <c r="K6" s="427"/>
      <c r="L6" s="418"/>
      <c r="M6" s="418"/>
      <c r="N6" s="419"/>
      <c r="O6" s="418"/>
      <c r="P6" s="418"/>
      <c r="Q6" s="418"/>
      <c r="R6" s="418"/>
      <c r="S6" s="418"/>
      <c r="T6" s="418"/>
      <c r="U6" s="418"/>
    </row>
    <row r="7" spans="1:21" s="311" customFormat="1" ht="24" customHeight="1">
      <c r="A7" s="300" t="s">
        <v>233</v>
      </c>
      <c r="B7" s="301" t="s">
        <v>185</v>
      </c>
      <c r="C7" s="301" t="s">
        <v>234</v>
      </c>
      <c r="D7" s="301" t="s">
        <v>235</v>
      </c>
      <c r="E7" s="301" t="s">
        <v>236</v>
      </c>
      <c r="F7" s="302" t="s">
        <v>237</v>
      </c>
      <c r="G7" s="301" t="s">
        <v>238</v>
      </c>
      <c r="H7" s="301" t="s">
        <v>239</v>
      </c>
      <c r="I7" s="301" t="s">
        <v>240</v>
      </c>
      <c r="J7" s="301" t="s">
        <v>241</v>
      </c>
      <c r="K7" s="303" t="s">
        <v>242</v>
      </c>
      <c r="L7" s="301" t="s">
        <v>243</v>
      </c>
      <c r="M7" s="301" t="s">
        <v>244</v>
      </c>
      <c r="N7" s="302" t="s">
        <v>237</v>
      </c>
      <c r="O7" s="301" t="s">
        <v>238</v>
      </c>
      <c r="P7" s="304" t="s">
        <v>245</v>
      </c>
      <c r="Q7" s="301" t="s">
        <v>236</v>
      </c>
      <c r="R7" s="301" t="s">
        <v>246</v>
      </c>
      <c r="S7" s="304" t="s">
        <v>247</v>
      </c>
      <c r="T7" s="301" t="s">
        <v>248</v>
      </c>
      <c r="U7" s="301" t="s">
        <v>249</v>
      </c>
    </row>
    <row r="8" spans="1:21" s="314" customFormat="1" ht="28.5" customHeight="1">
      <c r="A8" s="313">
        <v>2016</v>
      </c>
      <c r="B8" s="65">
        <v>1456874</v>
      </c>
      <c r="C8" s="65">
        <v>1874</v>
      </c>
      <c r="D8" s="65">
        <v>1874</v>
      </c>
      <c r="E8" s="65"/>
      <c r="F8" s="65"/>
      <c r="G8" s="305">
        <v>39126</v>
      </c>
      <c r="H8" s="65">
        <v>14794</v>
      </c>
      <c r="I8" s="65">
        <v>24332</v>
      </c>
      <c r="J8" s="268"/>
      <c r="K8" s="65">
        <v>560122</v>
      </c>
      <c r="L8" s="65">
        <v>8955</v>
      </c>
      <c r="M8" s="65">
        <v>331171</v>
      </c>
      <c r="N8" s="65">
        <v>219996</v>
      </c>
      <c r="O8" s="305">
        <v>855752</v>
      </c>
      <c r="P8" s="65">
        <v>45860</v>
      </c>
      <c r="Q8" s="65">
        <v>1755</v>
      </c>
      <c r="R8" s="65"/>
      <c r="S8" s="65">
        <v>130926</v>
      </c>
      <c r="T8" s="65">
        <v>631913</v>
      </c>
      <c r="U8" s="268">
        <v>45298</v>
      </c>
    </row>
    <row r="9" spans="1:21" s="315" customFormat="1" ht="28.5" customHeight="1">
      <c r="A9" s="313">
        <v>2017</v>
      </c>
      <c r="B9" s="65">
        <v>1554587</v>
      </c>
      <c r="C9" s="65">
        <v>14674</v>
      </c>
      <c r="D9" s="65">
        <v>2686</v>
      </c>
      <c r="E9" s="65">
        <v>11988</v>
      </c>
      <c r="F9" s="65"/>
      <c r="G9" s="305">
        <v>41485</v>
      </c>
      <c r="H9" s="65">
        <v>9313</v>
      </c>
      <c r="I9" s="65">
        <v>31302</v>
      </c>
      <c r="J9" s="268">
        <v>870</v>
      </c>
      <c r="K9" s="65">
        <v>607676</v>
      </c>
      <c r="L9" s="65">
        <v>2112</v>
      </c>
      <c r="M9" s="65">
        <v>408871</v>
      </c>
      <c r="N9" s="65">
        <v>196693</v>
      </c>
      <c r="O9" s="305">
        <v>890752</v>
      </c>
      <c r="P9" s="65">
        <v>45860</v>
      </c>
      <c r="Q9" s="65">
        <v>1755</v>
      </c>
      <c r="R9" s="65"/>
      <c r="S9" s="65">
        <v>130926</v>
      </c>
      <c r="T9" s="65">
        <v>666913</v>
      </c>
      <c r="U9" s="268">
        <v>45298</v>
      </c>
    </row>
    <row r="10" spans="1:21" s="311" customFormat="1" ht="28.5" customHeight="1">
      <c r="A10" s="316">
        <v>2018</v>
      </c>
      <c r="B10" s="306">
        <v>1633464</v>
      </c>
      <c r="C10" s="306">
        <v>36263</v>
      </c>
      <c r="D10" s="306"/>
      <c r="E10" s="306">
        <v>36263</v>
      </c>
      <c r="F10" s="306"/>
      <c r="G10" s="307">
        <v>5011</v>
      </c>
      <c r="H10" s="306"/>
      <c r="I10" s="306">
        <v>5011</v>
      </c>
      <c r="J10" s="308"/>
      <c r="K10" s="306">
        <v>637948</v>
      </c>
      <c r="L10" s="306">
        <v>8955</v>
      </c>
      <c r="M10" s="306">
        <v>563481</v>
      </c>
      <c r="N10" s="306">
        <v>65512</v>
      </c>
      <c r="O10" s="307">
        <v>954242</v>
      </c>
      <c r="P10" s="306">
        <v>14860</v>
      </c>
      <c r="Q10" s="306">
        <v>1755</v>
      </c>
      <c r="R10" s="306"/>
      <c r="S10" s="306">
        <v>50626</v>
      </c>
      <c r="T10" s="306">
        <v>852003</v>
      </c>
      <c r="U10" s="308">
        <v>34998</v>
      </c>
    </row>
    <row r="11" spans="1:21" s="311" customFormat="1" ht="15" customHeight="1">
      <c r="A11" s="317"/>
      <c r="B11" s="309"/>
      <c r="C11" s="309"/>
      <c r="D11" s="309"/>
      <c r="E11" s="309"/>
      <c r="F11" s="309"/>
      <c r="G11" s="309"/>
      <c r="H11" s="309"/>
      <c r="I11" s="309"/>
      <c r="J11" s="309"/>
      <c r="K11" s="309"/>
      <c r="L11" s="309"/>
      <c r="M11" s="309"/>
      <c r="N11" s="309"/>
      <c r="O11" s="309"/>
      <c r="P11" s="309"/>
      <c r="Q11" s="309"/>
      <c r="R11" s="309"/>
      <c r="S11" s="309"/>
      <c r="T11" s="309"/>
      <c r="U11" s="309"/>
    </row>
    <row r="12" spans="1:21" s="311" customFormat="1" ht="21" customHeight="1">
      <c r="A12" s="417" t="s">
        <v>250</v>
      </c>
      <c r="B12" s="417"/>
      <c r="C12" s="417"/>
      <c r="D12" s="417"/>
      <c r="E12" s="417"/>
      <c r="F12" s="417"/>
      <c r="G12" s="417"/>
      <c r="H12" s="417"/>
      <c r="I12" s="320"/>
      <c r="J12" s="318"/>
      <c r="K12" s="318"/>
      <c r="L12" s="318"/>
      <c r="M12" s="318"/>
      <c r="N12" s="320"/>
      <c r="O12" s="320"/>
      <c r="P12" s="318"/>
      <c r="Q12" s="318"/>
      <c r="R12" s="318"/>
      <c r="S12" s="321" t="s">
        <v>251</v>
      </c>
      <c r="T12" s="318"/>
      <c r="U12" s="319"/>
    </row>
    <row r="13" spans="1:21" ht="21" customHeight="1">
      <c r="A13" s="158"/>
      <c r="B13" s="158"/>
      <c r="C13" s="158"/>
      <c r="D13" s="158"/>
      <c r="E13" s="158"/>
      <c r="F13" s="158"/>
      <c r="G13" s="157"/>
      <c r="H13" s="157"/>
      <c r="I13" s="157"/>
      <c r="J13" s="157"/>
      <c r="K13" s="157"/>
      <c r="L13" s="157"/>
      <c r="M13" s="157"/>
    </row>
    <row r="14" spans="1:21" ht="21" customHeight="1">
      <c r="A14" s="157"/>
      <c r="B14" s="157"/>
      <c r="C14" s="157"/>
      <c r="D14" s="157"/>
      <c r="E14" s="157"/>
      <c r="F14" s="157"/>
    </row>
  </sheetData>
  <mergeCells count="29">
    <mergeCell ref="C4:F4"/>
    <mergeCell ref="G4:J4"/>
    <mergeCell ref="K4:N4"/>
    <mergeCell ref="O4:U4"/>
    <mergeCell ref="C5:C6"/>
    <mergeCell ref="T5:T6"/>
    <mergeCell ref="U5:U6"/>
    <mergeCell ref="J5:J6"/>
    <mergeCell ref="K5:K6"/>
    <mergeCell ref="L5:L6"/>
    <mergeCell ref="M5:M6"/>
    <mergeCell ref="N5:N6"/>
    <mergeCell ref="O5:O6"/>
    <mergeCell ref="A12:H12"/>
    <mergeCell ref="P5:P6"/>
    <mergeCell ref="Q5:Q6"/>
    <mergeCell ref="R5:R6"/>
    <mergeCell ref="S5:S6"/>
    <mergeCell ref="D5:D6"/>
    <mergeCell ref="E5:E6"/>
    <mergeCell ref="F5:F6"/>
    <mergeCell ref="G5:G6"/>
    <mergeCell ref="H5:H6"/>
    <mergeCell ref="I5:I6"/>
    <mergeCell ref="B3:B6"/>
    <mergeCell ref="C3:F3"/>
    <mergeCell ref="G3:J3"/>
    <mergeCell ref="K3:N3"/>
    <mergeCell ref="O3:U3"/>
  </mergeCells>
  <phoneticPr fontId="2" type="noConversion"/>
  <printOptions horizontalCentered="1"/>
  <pageMargins left="0.22" right="0.08" top="0.98425196850393704" bottom="0.98425196850393704" header="0.51181102362204722" footer="0.51181102362204722"/>
  <pageSetup paperSize="9" scale="65" orientation="landscape" horizontalDpi="1200" verticalDpi="1200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AG13"/>
  <sheetViews>
    <sheetView view="pageBreakPreview" zoomScaleNormal="100" zoomScaleSheetLayoutView="100" workbookViewId="0">
      <selection activeCell="A2" sqref="A2:T2"/>
    </sheetView>
  </sheetViews>
  <sheetFormatPr defaultColWidth="8.88671875" defaultRowHeight="13.5"/>
  <cols>
    <col min="1" max="1" width="8.77734375" style="3" customWidth="1"/>
    <col min="2" max="2" width="10.88671875" style="3" customWidth="1"/>
    <col min="3" max="3" width="8.21875" style="3" customWidth="1"/>
    <col min="4" max="7" width="7.33203125" style="3" customWidth="1"/>
    <col min="8" max="9" width="6.33203125" style="3" customWidth="1"/>
    <col min="10" max="13" width="7.33203125" style="3" customWidth="1"/>
    <col min="14" max="14" width="6.33203125" style="3" customWidth="1"/>
    <col min="15" max="15" width="7.77734375" style="3" customWidth="1"/>
    <col min="16" max="19" width="7.33203125" style="3" customWidth="1"/>
    <col min="20" max="21" width="7.88671875" style="349" customWidth="1"/>
    <col min="22" max="25" width="7.33203125" style="3" customWidth="1"/>
    <col min="26" max="32" width="7.5546875" style="3" customWidth="1"/>
    <col min="33" max="33" width="8.88671875" style="4"/>
    <col min="34" max="16384" width="8.88671875" style="3"/>
  </cols>
  <sheetData>
    <row r="1" spans="1:33" s="14" customFormat="1" ht="27.95" customHeight="1">
      <c r="A1" s="429" t="s">
        <v>314</v>
      </c>
      <c r="B1" s="429"/>
      <c r="C1" s="429"/>
      <c r="D1" s="429"/>
      <c r="E1" s="429"/>
      <c r="F1" s="429"/>
      <c r="G1" s="429"/>
      <c r="H1" s="429"/>
      <c r="I1" s="429"/>
      <c r="J1" s="429"/>
      <c r="K1" s="429"/>
      <c r="L1" s="429"/>
      <c r="M1" s="429"/>
      <c r="N1" s="429"/>
      <c r="O1" s="429"/>
      <c r="P1" s="429"/>
      <c r="Q1" s="429"/>
      <c r="R1" s="429"/>
      <c r="S1" s="429"/>
      <c r="T1" s="429"/>
      <c r="U1" s="429"/>
      <c r="V1" s="429"/>
      <c r="W1" s="429"/>
      <c r="X1" s="429"/>
      <c r="Y1" s="429"/>
      <c r="Z1" s="429"/>
      <c r="AA1" s="429"/>
      <c r="AB1" s="429"/>
      <c r="AC1" s="429"/>
      <c r="AD1" s="429"/>
      <c r="AE1" s="429"/>
      <c r="AF1" s="429"/>
      <c r="AG1" s="13"/>
    </row>
    <row r="2" spans="1:33" s="2" customFormat="1" ht="15" customHeight="1">
      <c r="A2" s="428" t="s">
        <v>35</v>
      </c>
      <c r="B2" s="428"/>
      <c r="C2" s="428"/>
      <c r="D2" s="428"/>
      <c r="E2" s="428"/>
      <c r="F2" s="428"/>
      <c r="G2" s="428"/>
      <c r="H2" s="428"/>
      <c r="I2" s="428"/>
      <c r="J2" s="428"/>
      <c r="K2" s="428"/>
      <c r="L2" s="428"/>
      <c r="M2" s="428"/>
      <c r="N2" s="428"/>
      <c r="O2" s="428"/>
      <c r="P2" s="428"/>
      <c r="Q2" s="428"/>
      <c r="R2" s="428"/>
      <c r="S2" s="428"/>
      <c r="T2" s="428"/>
      <c r="U2" s="34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28" t="s">
        <v>5</v>
      </c>
      <c r="AG2" s="6"/>
    </row>
    <row r="3" spans="1:33" ht="39.950000000000003" customHeight="1">
      <c r="A3" s="433"/>
      <c r="B3" s="435" t="s">
        <v>4</v>
      </c>
      <c r="C3" s="430" t="s">
        <v>125</v>
      </c>
      <c r="D3" s="431"/>
      <c r="E3" s="431"/>
      <c r="F3" s="431"/>
      <c r="G3" s="431"/>
      <c r="H3" s="432"/>
      <c r="I3" s="430" t="s">
        <v>126</v>
      </c>
      <c r="J3" s="431"/>
      <c r="K3" s="431"/>
      <c r="L3" s="431"/>
      <c r="M3" s="431"/>
      <c r="N3" s="432"/>
      <c r="O3" s="430" t="s">
        <v>127</v>
      </c>
      <c r="P3" s="431"/>
      <c r="Q3" s="431"/>
      <c r="R3" s="431"/>
      <c r="S3" s="431"/>
      <c r="T3" s="432"/>
      <c r="U3" s="430" t="s">
        <v>25</v>
      </c>
      <c r="V3" s="431"/>
      <c r="W3" s="431"/>
      <c r="X3" s="431"/>
      <c r="Y3" s="431"/>
      <c r="Z3" s="431"/>
      <c r="AA3" s="431"/>
      <c r="AB3" s="431"/>
      <c r="AC3" s="431"/>
      <c r="AD3" s="431"/>
      <c r="AE3" s="431"/>
      <c r="AF3" s="432"/>
    </row>
    <row r="4" spans="1:33" ht="110.25" customHeight="1">
      <c r="A4" s="434"/>
      <c r="B4" s="436"/>
      <c r="C4" s="36"/>
      <c r="D4" s="37" t="s">
        <v>44</v>
      </c>
      <c r="E4" s="38" t="s">
        <v>45</v>
      </c>
      <c r="F4" s="37" t="s">
        <v>26</v>
      </c>
      <c r="G4" s="37" t="s">
        <v>86</v>
      </c>
      <c r="H4" s="37" t="s">
        <v>27</v>
      </c>
      <c r="I4" s="36"/>
      <c r="J4" s="37" t="s">
        <v>44</v>
      </c>
      <c r="K4" s="38" t="s">
        <v>45</v>
      </c>
      <c r="L4" s="37" t="s">
        <v>26</v>
      </c>
      <c r="M4" s="37" t="s">
        <v>86</v>
      </c>
      <c r="N4" s="37" t="s">
        <v>27</v>
      </c>
      <c r="O4" s="36"/>
      <c r="P4" s="37" t="s">
        <v>44</v>
      </c>
      <c r="Q4" s="38" t="s">
        <v>45</v>
      </c>
      <c r="R4" s="37" t="s">
        <v>26</v>
      </c>
      <c r="S4" s="37" t="s">
        <v>86</v>
      </c>
      <c r="T4" s="344" t="s">
        <v>27</v>
      </c>
      <c r="U4" s="345"/>
      <c r="V4" s="37" t="s">
        <v>44</v>
      </c>
      <c r="W4" s="38" t="s">
        <v>45</v>
      </c>
      <c r="X4" s="37" t="s">
        <v>26</v>
      </c>
      <c r="Y4" s="37" t="s">
        <v>86</v>
      </c>
      <c r="Z4" s="39" t="s">
        <v>46</v>
      </c>
      <c r="AA4" s="37" t="s">
        <v>128</v>
      </c>
      <c r="AB4" s="40" t="s">
        <v>47</v>
      </c>
      <c r="AC4" s="37" t="s">
        <v>48</v>
      </c>
      <c r="AD4" s="37" t="s">
        <v>129</v>
      </c>
      <c r="AE4" s="50" t="s">
        <v>49</v>
      </c>
      <c r="AF4" s="37" t="s">
        <v>27</v>
      </c>
    </row>
    <row r="5" spans="1:33" s="143" customFormat="1" ht="24.75" customHeight="1">
      <c r="A5" s="149">
        <v>2019</v>
      </c>
      <c r="B5" s="138">
        <f>C5+I5+O5+U5</f>
        <v>1465236</v>
      </c>
      <c r="C5" s="138">
        <v>36263</v>
      </c>
      <c r="D5" s="139"/>
      <c r="E5" s="139"/>
      <c r="F5" s="138">
        <v>36263</v>
      </c>
      <c r="G5" s="139"/>
      <c r="H5" s="139"/>
      <c r="I5" s="140">
        <v>5061</v>
      </c>
      <c r="J5" s="141"/>
      <c r="K5" s="141"/>
      <c r="L5" s="140">
        <v>5061</v>
      </c>
      <c r="M5" s="142"/>
      <c r="N5" s="139"/>
      <c r="O5" s="138">
        <f>SUM(P5:T5)</f>
        <v>458388</v>
      </c>
      <c r="P5" s="138">
        <v>8955</v>
      </c>
      <c r="Q5" s="139"/>
      <c r="R5" s="138">
        <v>295905</v>
      </c>
      <c r="S5" s="138">
        <v>88016</v>
      </c>
      <c r="T5" s="346">
        <v>65512</v>
      </c>
      <c r="U5" s="346">
        <f>SUM(X5:AF5)</f>
        <v>965524</v>
      </c>
      <c r="V5" s="139"/>
      <c r="W5" s="139"/>
      <c r="X5" s="138">
        <v>1755</v>
      </c>
      <c r="Y5" s="138"/>
      <c r="Z5" s="138">
        <v>256254</v>
      </c>
      <c r="AA5" s="138">
        <v>269765</v>
      </c>
      <c r="AB5" s="139">
        <v>337266</v>
      </c>
      <c r="AC5" s="138">
        <v>14860</v>
      </c>
      <c r="AD5" s="138">
        <v>50626</v>
      </c>
      <c r="AE5" s="139"/>
      <c r="AF5" s="150">
        <v>34998</v>
      </c>
    </row>
    <row r="6" spans="1:33" s="155" customFormat="1" ht="24.75" customHeight="1">
      <c r="A6" s="154">
        <v>2020</v>
      </c>
      <c r="B6" s="144">
        <f>SUM(C6,I6,O6,U6)</f>
        <v>1426814</v>
      </c>
      <c r="C6" s="144">
        <v>36299</v>
      </c>
      <c r="D6" s="145"/>
      <c r="E6" s="145"/>
      <c r="F6" s="144">
        <v>36299</v>
      </c>
      <c r="G6" s="145"/>
      <c r="H6" s="145"/>
      <c r="I6" s="146">
        <v>5061</v>
      </c>
      <c r="J6" s="147"/>
      <c r="K6" s="147"/>
      <c r="L6" s="146">
        <v>5061</v>
      </c>
      <c r="M6" s="148"/>
      <c r="N6" s="145"/>
      <c r="O6" s="144">
        <v>410696</v>
      </c>
      <c r="P6" s="144">
        <v>8955</v>
      </c>
      <c r="Q6" s="145"/>
      <c r="R6" s="144">
        <v>295905</v>
      </c>
      <c r="S6" s="144">
        <v>40324</v>
      </c>
      <c r="T6" s="347">
        <v>65512</v>
      </c>
      <c r="U6" s="347">
        <f>SUM(X6:AF6)</f>
        <v>974758</v>
      </c>
      <c r="V6" s="145"/>
      <c r="W6" s="145"/>
      <c r="X6" s="144">
        <v>1755</v>
      </c>
      <c r="Y6" s="144"/>
      <c r="Z6" s="144">
        <v>256254</v>
      </c>
      <c r="AA6" s="144">
        <v>278999</v>
      </c>
      <c r="AB6" s="145">
        <v>337266</v>
      </c>
      <c r="AC6" s="144">
        <v>14860</v>
      </c>
      <c r="AD6" s="144">
        <v>50626</v>
      </c>
      <c r="AE6" s="145"/>
      <c r="AF6" s="151">
        <v>34998</v>
      </c>
    </row>
    <row r="7" spans="1:33" s="130" customFormat="1" ht="24.75" customHeight="1">
      <c r="A7" s="152">
        <v>2021</v>
      </c>
      <c r="B7" s="341">
        <v>1404694</v>
      </c>
      <c r="C7" s="341">
        <v>36336</v>
      </c>
      <c r="D7" s="341"/>
      <c r="E7" s="341"/>
      <c r="F7" s="341">
        <v>36336</v>
      </c>
      <c r="G7" s="341"/>
      <c r="H7" s="341"/>
      <c r="I7" s="341">
        <v>5061</v>
      </c>
      <c r="J7" s="341"/>
      <c r="K7" s="341"/>
      <c r="L7" s="341">
        <v>5061</v>
      </c>
      <c r="M7" s="341"/>
      <c r="N7" s="341"/>
      <c r="O7" s="341">
        <v>421234</v>
      </c>
      <c r="P7" s="341">
        <v>8955</v>
      </c>
      <c r="Q7" s="341"/>
      <c r="R7" s="341">
        <v>295905</v>
      </c>
      <c r="S7" s="341">
        <v>44019</v>
      </c>
      <c r="T7" s="341">
        <v>72355</v>
      </c>
      <c r="U7" s="341">
        <v>942063</v>
      </c>
      <c r="V7" s="341"/>
      <c r="W7" s="341"/>
      <c r="X7" s="341">
        <v>1755</v>
      </c>
      <c r="Y7" s="341"/>
      <c r="Z7" s="341">
        <v>228897</v>
      </c>
      <c r="AA7" s="341">
        <v>288233</v>
      </c>
      <c r="AB7" s="341">
        <v>322694</v>
      </c>
      <c r="AC7" s="341">
        <v>14860</v>
      </c>
      <c r="AD7" s="341">
        <v>50626</v>
      </c>
      <c r="AE7" s="341"/>
      <c r="AF7" s="342">
        <v>34998</v>
      </c>
      <c r="AG7" s="153"/>
    </row>
    <row r="8" spans="1:33" s="2" customFormat="1" ht="15" customHeight="1">
      <c r="A8" s="393" t="s">
        <v>277</v>
      </c>
      <c r="B8" s="393"/>
      <c r="C8" s="393"/>
      <c r="D8" s="393"/>
      <c r="E8" s="393"/>
      <c r="F8" s="393"/>
      <c r="G8" s="393"/>
      <c r="H8" s="393"/>
      <c r="I8" s="393"/>
      <c r="J8" s="393"/>
      <c r="K8" s="393"/>
      <c r="L8" s="393"/>
      <c r="M8" s="393"/>
      <c r="N8" s="393"/>
      <c r="O8" s="393"/>
      <c r="P8" s="393"/>
      <c r="Q8" s="393"/>
      <c r="R8" s="393"/>
      <c r="S8" s="393"/>
      <c r="T8" s="393"/>
      <c r="U8" s="343"/>
      <c r="V8" s="34"/>
      <c r="W8" s="34"/>
      <c r="X8" s="34"/>
      <c r="Y8" s="34"/>
      <c r="Z8" s="34"/>
      <c r="AA8" s="34"/>
      <c r="AB8" s="34"/>
      <c r="AC8" s="177" t="s">
        <v>251</v>
      </c>
      <c r="AD8" s="34"/>
      <c r="AE8" s="34"/>
      <c r="AF8" s="27"/>
      <c r="AG8" s="6"/>
    </row>
    <row r="9" spans="1:33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348"/>
      <c r="U9" s="348"/>
      <c r="V9" s="4"/>
    </row>
    <row r="10" spans="1:33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348"/>
      <c r="U10" s="348"/>
      <c r="V10" s="4"/>
    </row>
    <row r="11" spans="1:33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348"/>
      <c r="U11" s="348"/>
      <c r="V11" s="4"/>
    </row>
    <row r="12" spans="1:33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348"/>
      <c r="U12" s="348"/>
      <c r="V12" s="4"/>
    </row>
    <row r="13" spans="1:33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348"/>
      <c r="U13" s="348"/>
      <c r="V13" s="4"/>
    </row>
  </sheetData>
  <mergeCells count="9">
    <mergeCell ref="A2:T2"/>
    <mergeCell ref="A1:AF1"/>
    <mergeCell ref="A8:T8"/>
    <mergeCell ref="U3:AF3"/>
    <mergeCell ref="A3:A4"/>
    <mergeCell ref="B3:B4"/>
    <mergeCell ref="C3:H3"/>
    <mergeCell ref="I3:N3"/>
    <mergeCell ref="O3:T3"/>
  </mergeCells>
  <phoneticPr fontId="2" type="noConversion"/>
  <printOptions horizontalCentered="1"/>
  <pageMargins left="0.78740157480314965" right="0.78740157480314965" top="0.98425196850393704" bottom="0.98425196850393704" header="0" footer="0.59055118110236227"/>
  <pageSetup paperSize="9" scale="46" firstPageNumber="86" pageOrder="overThenDown" orientation="landscape" r:id="rId1"/>
  <headerFooter scaleWithDoc="0"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R25"/>
  <sheetViews>
    <sheetView view="pageBreakPreview" zoomScaleNormal="100" zoomScaleSheetLayoutView="100" workbookViewId="0">
      <selection activeCell="E12" sqref="E12"/>
    </sheetView>
  </sheetViews>
  <sheetFormatPr defaultColWidth="8.88671875" defaultRowHeight="13.5"/>
  <cols>
    <col min="1" max="1" width="8.88671875" style="3"/>
    <col min="2" max="2" width="8.77734375" style="3" customWidth="1"/>
    <col min="3" max="7" width="16.5546875" style="3" customWidth="1"/>
    <col min="8" max="8" width="8.88671875" style="4"/>
    <col min="9" max="16384" width="8.88671875" style="3"/>
  </cols>
  <sheetData>
    <row r="1" spans="1:18" s="259" customFormat="1" ht="27.95" customHeight="1">
      <c r="A1" s="257" t="s">
        <v>160</v>
      </c>
      <c r="B1" s="176"/>
      <c r="C1" s="176"/>
      <c r="D1" s="176"/>
      <c r="E1" s="176"/>
      <c r="F1" s="176"/>
      <c r="G1" s="176"/>
      <c r="H1" s="258"/>
    </row>
    <row r="2" spans="1:18" s="2" customFormat="1" ht="15" customHeight="1">
      <c r="A2" s="22" t="s">
        <v>32</v>
      </c>
      <c r="C2" s="22"/>
      <c r="D2" s="22"/>
      <c r="E2" s="22"/>
      <c r="F2" s="22"/>
      <c r="G2" s="169" t="s">
        <v>33</v>
      </c>
      <c r="H2" s="6"/>
    </row>
    <row r="3" spans="1:18" ht="38.25" customHeight="1">
      <c r="A3" s="437" t="s">
        <v>274</v>
      </c>
      <c r="B3" s="438"/>
      <c r="C3" s="337" t="s">
        <v>84</v>
      </c>
      <c r="D3" s="337" t="s">
        <v>265</v>
      </c>
      <c r="E3" s="337" t="s">
        <v>264</v>
      </c>
      <c r="F3" s="337" t="s">
        <v>266</v>
      </c>
      <c r="G3" s="337" t="s">
        <v>267</v>
      </c>
      <c r="H3" s="337" t="s">
        <v>329</v>
      </c>
      <c r="R3" s="4"/>
    </row>
    <row r="4" spans="1:18" s="159" customFormat="1" ht="18.75" customHeight="1">
      <c r="A4" s="439">
        <v>2020</v>
      </c>
      <c r="B4" s="170" t="s">
        <v>270</v>
      </c>
      <c r="C4" s="171">
        <v>156400</v>
      </c>
      <c r="D4" s="172">
        <v>112500</v>
      </c>
      <c r="E4" s="173">
        <v>42200</v>
      </c>
      <c r="F4" s="172">
        <v>1000</v>
      </c>
      <c r="G4" s="174">
        <v>700</v>
      </c>
      <c r="H4" s="8">
        <v>370</v>
      </c>
    </row>
    <row r="5" spans="1:18" s="159" customFormat="1" ht="18.75" customHeight="1">
      <c r="A5" s="440"/>
      <c r="B5" s="123" t="s">
        <v>271</v>
      </c>
      <c r="C5" s="162">
        <v>42865843</v>
      </c>
      <c r="D5" s="163">
        <v>31395542</v>
      </c>
      <c r="E5" s="164">
        <v>10951256</v>
      </c>
      <c r="F5" s="163">
        <v>411016</v>
      </c>
      <c r="G5" s="165">
        <v>108029</v>
      </c>
      <c r="H5" s="363">
        <v>49672</v>
      </c>
    </row>
    <row r="6" spans="1:18" s="159" customFormat="1" ht="13.5" customHeight="1">
      <c r="A6" s="441">
        <v>2021</v>
      </c>
      <c r="B6" s="170" t="s">
        <v>272</v>
      </c>
      <c r="C6" s="350">
        <v>156770</v>
      </c>
      <c r="D6" s="351">
        <v>112500</v>
      </c>
      <c r="E6" s="352">
        <v>42200</v>
      </c>
      <c r="F6" s="351">
        <v>1000</v>
      </c>
      <c r="G6" s="353">
        <v>700</v>
      </c>
      <c r="H6" s="362">
        <v>370</v>
      </c>
    </row>
    <row r="7" spans="1:18" s="159" customFormat="1" ht="13.5" customHeight="1">
      <c r="A7" s="442"/>
      <c r="B7" s="123" t="s">
        <v>273</v>
      </c>
      <c r="C7" s="354">
        <v>42920468</v>
      </c>
      <c r="D7" s="355">
        <v>31395457</v>
      </c>
      <c r="E7" s="341">
        <v>10951256</v>
      </c>
      <c r="F7" s="355">
        <v>411016</v>
      </c>
      <c r="G7" s="342">
        <v>108029</v>
      </c>
      <c r="H7" s="340">
        <v>54710</v>
      </c>
    </row>
    <row r="8" spans="1:18" s="159" customFormat="1" ht="15.95" customHeight="1">
      <c r="A8" s="160" t="s">
        <v>252</v>
      </c>
      <c r="B8" s="166" t="s">
        <v>275</v>
      </c>
      <c r="C8" s="356">
        <v>3478978</v>
      </c>
      <c r="D8" s="357">
        <v>2591598</v>
      </c>
      <c r="E8" s="347">
        <v>841910</v>
      </c>
      <c r="F8" s="357">
        <v>34011</v>
      </c>
      <c r="G8" s="358">
        <v>7268</v>
      </c>
      <c r="H8" s="347">
        <v>4191</v>
      </c>
    </row>
    <row r="9" spans="1:18" s="161" customFormat="1" ht="15.95" customHeight="1">
      <c r="A9" s="160" t="s">
        <v>253</v>
      </c>
      <c r="B9" s="166" t="s">
        <v>271</v>
      </c>
      <c r="C9" s="356">
        <v>3228340</v>
      </c>
      <c r="D9" s="357">
        <v>2394858</v>
      </c>
      <c r="E9" s="347">
        <v>793580</v>
      </c>
      <c r="F9" s="357">
        <v>29465</v>
      </c>
      <c r="G9" s="358">
        <v>7185</v>
      </c>
      <c r="H9" s="347">
        <v>3252</v>
      </c>
    </row>
    <row r="10" spans="1:18" s="159" customFormat="1" ht="15.95" customHeight="1">
      <c r="A10" s="160" t="s">
        <v>254</v>
      </c>
      <c r="B10" s="166" t="s">
        <v>271</v>
      </c>
      <c r="C10" s="356">
        <v>3459100</v>
      </c>
      <c r="D10" s="357">
        <v>2559869</v>
      </c>
      <c r="E10" s="347">
        <v>853600</v>
      </c>
      <c r="F10" s="357">
        <v>33493</v>
      </c>
      <c r="G10" s="358">
        <v>7591</v>
      </c>
      <c r="H10" s="347">
        <v>4547</v>
      </c>
    </row>
    <row r="11" spans="1:18" s="161" customFormat="1" ht="15.95" customHeight="1">
      <c r="A11" s="160" t="s">
        <v>255</v>
      </c>
      <c r="B11" s="166" t="s">
        <v>271</v>
      </c>
      <c r="C11" s="356">
        <v>3383935</v>
      </c>
      <c r="D11" s="357">
        <v>2487621</v>
      </c>
      <c r="E11" s="347">
        <v>851950</v>
      </c>
      <c r="F11" s="357">
        <v>32432</v>
      </c>
      <c r="G11" s="358">
        <v>8122</v>
      </c>
      <c r="H11" s="347">
        <v>3810</v>
      </c>
    </row>
    <row r="12" spans="1:18" s="159" customFormat="1" ht="15.95" customHeight="1">
      <c r="A12" s="160" t="s">
        <v>256</v>
      </c>
      <c r="B12" s="166" t="s">
        <v>271</v>
      </c>
      <c r="C12" s="356">
        <v>3592742</v>
      </c>
      <c r="D12" s="357">
        <v>2649811</v>
      </c>
      <c r="E12" s="347">
        <v>896620</v>
      </c>
      <c r="F12" s="357">
        <v>33820</v>
      </c>
      <c r="G12" s="358">
        <v>8602</v>
      </c>
      <c r="H12" s="347">
        <v>3889</v>
      </c>
    </row>
    <row r="13" spans="1:18" s="161" customFormat="1" ht="15.95" customHeight="1">
      <c r="A13" s="160" t="s">
        <v>257</v>
      </c>
      <c r="B13" s="166" t="s">
        <v>271</v>
      </c>
      <c r="C13" s="356">
        <v>3559311</v>
      </c>
      <c r="D13" s="357">
        <v>2599061</v>
      </c>
      <c r="E13" s="347">
        <v>915190</v>
      </c>
      <c r="F13" s="357">
        <v>32646</v>
      </c>
      <c r="G13" s="358">
        <v>7902</v>
      </c>
      <c r="H13" s="347">
        <v>4512</v>
      </c>
    </row>
    <row r="14" spans="1:18" s="159" customFormat="1" ht="15.95" customHeight="1">
      <c r="A14" s="160" t="s">
        <v>258</v>
      </c>
      <c r="B14" s="166" t="s">
        <v>271</v>
      </c>
      <c r="C14" s="356">
        <v>3708335</v>
      </c>
      <c r="D14" s="357">
        <v>2717161</v>
      </c>
      <c r="E14" s="347">
        <v>945440</v>
      </c>
      <c r="F14" s="357">
        <v>33634</v>
      </c>
      <c r="G14" s="358">
        <v>7305</v>
      </c>
      <c r="H14" s="347">
        <v>4795</v>
      </c>
    </row>
    <row r="15" spans="1:18" s="161" customFormat="1" ht="15.95" customHeight="1">
      <c r="A15" s="160" t="s">
        <v>259</v>
      </c>
      <c r="B15" s="166" t="s">
        <v>271</v>
      </c>
      <c r="C15" s="356">
        <v>3917761</v>
      </c>
      <c r="D15" s="357">
        <v>2818469</v>
      </c>
      <c r="E15" s="347">
        <v>1045074</v>
      </c>
      <c r="F15" s="357">
        <v>39236</v>
      </c>
      <c r="G15" s="358">
        <v>9670</v>
      </c>
      <c r="H15" s="347">
        <v>5312</v>
      </c>
    </row>
    <row r="16" spans="1:18" s="159" customFormat="1" ht="15.95" customHeight="1">
      <c r="A16" s="160" t="s">
        <v>260</v>
      </c>
      <c r="B16" s="166" t="s">
        <v>271</v>
      </c>
      <c r="C16" s="356">
        <v>3607607</v>
      </c>
      <c r="D16" s="357">
        <v>2628504</v>
      </c>
      <c r="E16" s="347">
        <v>927645</v>
      </c>
      <c r="F16" s="357">
        <v>36621</v>
      </c>
      <c r="G16" s="358">
        <v>10041</v>
      </c>
      <c r="H16" s="347">
        <v>4796</v>
      </c>
    </row>
    <row r="17" spans="1:8" s="161" customFormat="1" ht="15.95" customHeight="1">
      <c r="A17" s="160" t="s">
        <v>261</v>
      </c>
      <c r="B17" s="166" t="s">
        <v>271</v>
      </c>
      <c r="C17" s="356">
        <v>3704021</v>
      </c>
      <c r="D17" s="357">
        <v>2682589</v>
      </c>
      <c r="E17" s="347">
        <v>963121</v>
      </c>
      <c r="F17" s="357">
        <v>41879</v>
      </c>
      <c r="G17" s="358">
        <v>11405</v>
      </c>
      <c r="H17" s="347">
        <v>5027</v>
      </c>
    </row>
    <row r="18" spans="1:8" s="159" customFormat="1" ht="15.95" customHeight="1">
      <c r="A18" s="160" t="s">
        <v>262</v>
      </c>
      <c r="B18" s="166" t="s">
        <v>271</v>
      </c>
      <c r="C18" s="356">
        <v>3567375</v>
      </c>
      <c r="D18" s="357">
        <v>2580374</v>
      </c>
      <c r="E18" s="347">
        <v>938351</v>
      </c>
      <c r="F18" s="357">
        <v>31825</v>
      </c>
      <c r="G18" s="358">
        <v>11760</v>
      </c>
      <c r="H18" s="347">
        <v>5065</v>
      </c>
    </row>
    <row r="19" spans="1:8" s="246" customFormat="1" ht="15.95" customHeight="1">
      <c r="A19" s="245" t="s">
        <v>263</v>
      </c>
      <c r="B19" s="330" t="s">
        <v>276</v>
      </c>
      <c r="C19" s="359">
        <v>3712963</v>
      </c>
      <c r="D19" s="187">
        <v>2685542</v>
      </c>
      <c r="E19" s="360">
        <v>978775</v>
      </c>
      <c r="F19" s="187">
        <v>31954</v>
      </c>
      <c r="G19" s="361">
        <v>11178</v>
      </c>
      <c r="H19" s="360">
        <v>5514</v>
      </c>
    </row>
    <row r="20" spans="1:8" s="168" customFormat="1" ht="24.75" customHeight="1">
      <c r="A20" s="167" t="s">
        <v>268</v>
      </c>
      <c r="F20" s="177" t="s">
        <v>269</v>
      </c>
    </row>
    <row r="21" spans="1:8">
      <c r="B21" s="4"/>
      <c r="C21" s="4"/>
      <c r="D21" s="4"/>
      <c r="E21" s="4"/>
      <c r="F21" s="4"/>
      <c r="G21" s="4"/>
    </row>
    <row r="22" spans="1:8">
      <c r="B22" s="4"/>
      <c r="C22" s="4"/>
      <c r="D22" s="4"/>
      <c r="E22" s="4"/>
      <c r="F22" s="4"/>
      <c r="G22" s="4"/>
    </row>
    <row r="23" spans="1:8">
      <c r="B23" s="4"/>
      <c r="C23" s="4"/>
      <c r="D23" s="4"/>
      <c r="E23" s="4"/>
      <c r="F23" s="4"/>
      <c r="G23" s="4"/>
    </row>
    <row r="24" spans="1:8">
      <c r="B24" s="4"/>
      <c r="C24" s="4"/>
      <c r="D24" s="4"/>
      <c r="E24" s="4"/>
      <c r="F24" s="4"/>
      <c r="G24" s="4"/>
    </row>
    <row r="25" spans="1:8">
      <c r="B25" s="4"/>
      <c r="C25" s="4"/>
      <c r="D25" s="4"/>
      <c r="E25" s="4"/>
      <c r="F25" s="4"/>
      <c r="G25" s="4"/>
    </row>
  </sheetData>
  <mergeCells count="3">
    <mergeCell ref="A3:B3"/>
    <mergeCell ref="A4:A5"/>
    <mergeCell ref="A6:A7"/>
  </mergeCells>
  <phoneticPr fontId="2" type="noConversion"/>
  <printOptions horizontalCentered="1"/>
  <pageMargins left="0.78740157480314965" right="0.78740157480314965" top="0.98425196850393704" bottom="0.98425196850393704" header="0" footer="0.59055118110236227"/>
  <pageSetup paperSize="9" scale="57" firstPageNumber="86" pageOrder="overThenDown" orientation="landscape" r:id="rId1"/>
  <headerFooter scaleWithDoc="0"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I37"/>
  <sheetViews>
    <sheetView view="pageBreakPreview" topLeftCell="A10" zoomScaleNormal="100" zoomScaleSheetLayoutView="100" workbookViewId="0">
      <selection activeCell="D29" sqref="D29"/>
    </sheetView>
  </sheetViews>
  <sheetFormatPr defaultColWidth="8.88671875" defaultRowHeight="13.5"/>
  <cols>
    <col min="1" max="1" width="8.77734375" style="7" customWidth="1"/>
    <col min="2" max="5" width="17.21875" style="7" customWidth="1"/>
    <col min="6" max="6" width="20.77734375" style="7" customWidth="1"/>
    <col min="7" max="7" width="17.21875" style="7" customWidth="1"/>
    <col min="8" max="8" width="16.77734375" style="7" customWidth="1"/>
    <col min="9" max="16384" width="8.88671875" style="7"/>
  </cols>
  <sheetData>
    <row r="1" spans="1:8" s="14" customFormat="1" ht="30" customHeight="1">
      <c r="A1" s="380" t="s">
        <v>36</v>
      </c>
      <c r="B1" s="380"/>
      <c r="C1" s="380"/>
      <c r="D1" s="380"/>
      <c r="E1" s="380"/>
      <c r="F1" s="380"/>
      <c r="G1" s="380"/>
      <c r="H1" s="13"/>
    </row>
    <row r="2" spans="1:8" s="15" customFormat="1" ht="15" customHeight="1">
      <c r="A2" s="392" t="s">
        <v>37</v>
      </c>
      <c r="B2" s="392"/>
      <c r="C2" s="392"/>
      <c r="D2" s="392"/>
      <c r="F2" s="32"/>
      <c r="G2" s="42" t="s">
        <v>7</v>
      </c>
    </row>
    <row r="3" spans="1:8" s="1" customFormat="1" ht="48" customHeight="1">
      <c r="A3" s="54"/>
      <c r="B3" s="52" t="s">
        <v>92</v>
      </c>
      <c r="C3" s="52" t="s">
        <v>61</v>
      </c>
      <c r="D3" s="45" t="s">
        <v>71</v>
      </c>
      <c r="E3" s="45" t="s">
        <v>72</v>
      </c>
      <c r="F3" s="52" t="s">
        <v>73</v>
      </c>
      <c r="G3" s="52" t="s">
        <v>130</v>
      </c>
    </row>
    <row r="4" spans="1:8" s="1" customFormat="1" ht="20.25" customHeight="1">
      <c r="A4" s="183">
        <v>2016</v>
      </c>
      <c r="B4" s="180">
        <v>24814559</v>
      </c>
      <c r="C4" s="179">
        <v>16508314</v>
      </c>
      <c r="D4" s="179">
        <v>2584392</v>
      </c>
      <c r="E4" s="179">
        <v>4712319</v>
      </c>
      <c r="F4" s="179">
        <v>347122</v>
      </c>
      <c r="G4" s="181">
        <v>662412</v>
      </c>
    </row>
    <row r="5" spans="1:8" ht="20.25" customHeight="1">
      <c r="A5" s="184">
        <v>2017</v>
      </c>
      <c r="B5" s="178">
        <v>25208911</v>
      </c>
      <c r="C5" s="179">
        <v>16815849</v>
      </c>
      <c r="D5" s="179">
        <v>2452152</v>
      </c>
      <c r="E5" s="179">
        <v>4782473</v>
      </c>
      <c r="F5" s="179">
        <v>355799</v>
      </c>
      <c r="G5" s="181">
        <v>802638</v>
      </c>
    </row>
    <row r="6" spans="1:8" ht="20.25" customHeight="1">
      <c r="A6" s="184">
        <v>2018</v>
      </c>
      <c r="B6" s="178">
        <v>26159017</v>
      </c>
      <c r="C6" s="179">
        <v>17285712</v>
      </c>
      <c r="D6" s="179">
        <v>2658760</v>
      </c>
      <c r="E6" s="179">
        <v>4922524</v>
      </c>
      <c r="F6" s="179">
        <v>337557</v>
      </c>
      <c r="G6" s="181">
        <v>954464</v>
      </c>
    </row>
    <row r="7" spans="1:8" ht="20.25" customHeight="1">
      <c r="A7" s="184">
        <v>2019</v>
      </c>
      <c r="B7" s="178">
        <v>26796709</v>
      </c>
      <c r="C7" s="179">
        <v>17564400</v>
      </c>
      <c r="D7" s="179">
        <v>2653921</v>
      </c>
      <c r="E7" s="179">
        <v>5251344</v>
      </c>
      <c r="F7" s="179">
        <v>317803</v>
      </c>
      <c r="G7" s="181">
        <v>952533</v>
      </c>
    </row>
    <row r="8" spans="1:8" ht="20.25" customHeight="1">
      <c r="A8" s="184">
        <v>2020</v>
      </c>
      <c r="B8" s="178">
        <v>27758714</v>
      </c>
      <c r="C8" s="179">
        <v>18634479</v>
      </c>
      <c r="D8" s="179">
        <v>2500182</v>
      </c>
      <c r="E8" s="179">
        <v>5364318</v>
      </c>
      <c r="F8" s="179">
        <v>272505</v>
      </c>
      <c r="G8" s="181">
        <v>987230</v>
      </c>
    </row>
    <row r="9" spans="1:8" s="130" customFormat="1" ht="20.25" customHeight="1">
      <c r="A9" s="185">
        <v>2021</v>
      </c>
      <c r="B9" s="332">
        <f t="shared" ref="B9:G9" si="0">SUM(B10:B36)</f>
        <v>28374501</v>
      </c>
      <c r="C9" s="332">
        <f t="shared" si="0"/>
        <v>19103508</v>
      </c>
      <c r="D9" s="332">
        <f t="shared" si="0"/>
        <v>2667694</v>
      </c>
      <c r="E9" s="332">
        <f t="shared" si="0"/>
        <v>5386179</v>
      </c>
      <c r="F9" s="332">
        <f t="shared" si="0"/>
        <v>275252</v>
      </c>
      <c r="G9" s="332">
        <f t="shared" si="0"/>
        <v>941868</v>
      </c>
    </row>
    <row r="10" spans="1:8">
      <c r="A10" s="186" t="s">
        <v>278</v>
      </c>
      <c r="B10" s="178">
        <f>SUM(C10:G10)</f>
        <v>1636606</v>
      </c>
      <c r="C10" s="333">
        <f>499725+376430</f>
        <v>876155</v>
      </c>
      <c r="D10" s="333">
        <f>22000+43171+25828+43458</f>
        <v>134457</v>
      </c>
      <c r="E10" s="333">
        <f>231445+393802</f>
        <v>625247</v>
      </c>
      <c r="F10" s="333">
        <f>747</f>
        <v>747</v>
      </c>
      <c r="G10" s="334">
        <v>0</v>
      </c>
    </row>
    <row r="11" spans="1:8">
      <c r="A11" s="186" t="s">
        <v>279</v>
      </c>
      <c r="B11" s="178">
        <f t="shared" ref="B11:B36" si="1">SUM(C11:G11)</f>
        <v>1584234</v>
      </c>
      <c r="C11" s="333">
        <v>1322352</v>
      </c>
      <c r="D11" s="333">
        <f>38611+44321</f>
        <v>82932</v>
      </c>
      <c r="E11" s="333">
        <v>178667</v>
      </c>
      <c r="F11" s="333">
        <v>283</v>
      </c>
      <c r="G11" s="334">
        <v>0</v>
      </c>
    </row>
    <row r="12" spans="1:8">
      <c r="A12" s="186" t="s">
        <v>280</v>
      </c>
      <c r="B12" s="178">
        <f t="shared" si="1"/>
        <v>497825</v>
      </c>
      <c r="C12" s="333">
        <v>390336</v>
      </c>
      <c r="D12" s="333">
        <f>22008+59208</f>
        <v>81216</v>
      </c>
      <c r="E12" s="333">
        <v>26273</v>
      </c>
      <c r="F12" s="333">
        <v>0</v>
      </c>
      <c r="G12" s="334">
        <v>0</v>
      </c>
    </row>
    <row r="13" spans="1:8">
      <c r="A13" s="186" t="s">
        <v>281</v>
      </c>
      <c r="B13" s="178">
        <f t="shared" si="1"/>
        <v>399313</v>
      </c>
      <c r="C13" s="333">
        <v>267022</v>
      </c>
      <c r="D13" s="333">
        <f>8632+43232</f>
        <v>51864</v>
      </c>
      <c r="E13" s="333">
        <v>80008</v>
      </c>
      <c r="F13" s="333">
        <v>419</v>
      </c>
      <c r="G13" s="334">
        <v>0</v>
      </c>
    </row>
    <row r="14" spans="1:8">
      <c r="A14" s="186" t="s">
        <v>282</v>
      </c>
      <c r="B14" s="178">
        <f t="shared" si="1"/>
        <v>174207</v>
      </c>
      <c r="C14" s="333">
        <v>143135</v>
      </c>
      <c r="D14" s="333">
        <f>970+23067</f>
        <v>24037</v>
      </c>
      <c r="E14" s="333">
        <v>7035</v>
      </c>
      <c r="F14" s="333">
        <v>0</v>
      </c>
      <c r="G14" s="334">
        <v>0</v>
      </c>
    </row>
    <row r="15" spans="1:8">
      <c r="A15" s="186" t="s">
        <v>283</v>
      </c>
      <c r="B15" s="178">
        <f t="shared" si="1"/>
        <v>88141</v>
      </c>
      <c r="C15" s="333">
        <v>74730</v>
      </c>
      <c r="D15" s="333">
        <f>809+10357</f>
        <v>11166</v>
      </c>
      <c r="E15" s="333">
        <v>2245</v>
      </c>
      <c r="F15" s="333">
        <v>0</v>
      </c>
      <c r="G15" s="334">
        <v>0</v>
      </c>
    </row>
    <row r="16" spans="1:8">
      <c r="A16" s="186" t="s">
        <v>284</v>
      </c>
      <c r="B16" s="178">
        <f t="shared" si="1"/>
        <v>66309</v>
      </c>
      <c r="C16" s="333">
        <v>31367</v>
      </c>
      <c r="D16" s="333">
        <f>2116+16517</f>
        <v>18633</v>
      </c>
      <c r="E16" s="333">
        <v>16309</v>
      </c>
      <c r="F16" s="333">
        <v>0</v>
      </c>
      <c r="G16" s="334">
        <v>0</v>
      </c>
    </row>
    <row r="17" spans="1:7">
      <c r="A17" s="186" t="s">
        <v>285</v>
      </c>
      <c r="B17" s="178">
        <f t="shared" si="1"/>
        <v>483033</v>
      </c>
      <c r="C17" s="333">
        <f>83652+64664+159835</f>
        <v>308151</v>
      </c>
      <c r="D17" s="333">
        <f>4618+15497+1076+15090+7434+17969</f>
        <v>61684</v>
      </c>
      <c r="E17" s="333">
        <f>62659+1171+40905</f>
        <v>104735</v>
      </c>
      <c r="F17" s="333">
        <f>8313+150</f>
        <v>8463</v>
      </c>
      <c r="G17" s="334">
        <v>0</v>
      </c>
    </row>
    <row r="18" spans="1:7">
      <c r="A18" s="186" t="s">
        <v>286</v>
      </c>
      <c r="B18" s="178">
        <f t="shared" si="1"/>
        <v>369444</v>
      </c>
      <c r="C18" s="333">
        <f>74309+120402</f>
        <v>194711</v>
      </c>
      <c r="D18" s="333">
        <f>4822+23755+21294+18751</f>
        <v>68622</v>
      </c>
      <c r="E18" s="333">
        <f>36968+67809</f>
        <v>104777</v>
      </c>
      <c r="F18" s="333">
        <v>1334</v>
      </c>
      <c r="G18" s="334"/>
    </row>
    <row r="19" spans="1:7">
      <c r="A19" s="186" t="s">
        <v>287</v>
      </c>
      <c r="B19" s="178">
        <f t="shared" si="1"/>
        <v>597615</v>
      </c>
      <c r="C19" s="333">
        <f>24746+66984+151783</f>
        <v>243513</v>
      </c>
      <c r="D19" s="333">
        <f>39380+9997+86143+5999+3420+9708</f>
        <v>154647</v>
      </c>
      <c r="E19" s="333">
        <f>70968+85326+12774</f>
        <v>169068</v>
      </c>
      <c r="F19" s="333">
        <f>1155+29232</f>
        <v>30387</v>
      </c>
      <c r="G19" s="334">
        <v>0</v>
      </c>
    </row>
    <row r="20" spans="1:7">
      <c r="A20" s="186" t="s">
        <v>288</v>
      </c>
      <c r="B20" s="178">
        <f t="shared" si="1"/>
        <v>378601</v>
      </c>
      <c r="C20" s="333">
        <f>55807+141134+38583</f>
        <v>235524</v>
      </c>
      <c r="D20" s="333">
        <f>17006+1256+15411+3760+1719+1206</f>
        <v>40358</v>
      </c>
      <c r="E20" s="333">
        <f>83591+9434+20</f>
        <v>93045</v>
      </c>
      <c r="F20" s="333">
        <f>9674</f>
        <v>9674</v>
      </c>
      <c r="G20" s="334">
        <v>0</v>
      </c>
    </row>
    <row r="21" spans="1:7">
      <c r="A21" s="186" t="s">
        <v>289</v>
      </c>
      <c r="B21" s="178">
        <f t="shared" si="1"/>
        <v>642135</v>
      </c>
      <c r="C21" s="333">
        <f>175576+243296</f>
        <v>418872</v>
      </c>
      <c r="D21" s="333">
        <f>16238+8613+85100+4716</f>
        <v>114667</v>
      </c>
      <c r="E21" s="333">
        <f>61493+35035</f>
        <v>96528</v>
      </c>
      <c r="F21" s="333">
        <f>12068</f>
        <v>12068</v>
      </c>
      <c r="G21" s="334">
        <v>0</v>
      </c>
    </row>
    <row r="22" spans="1:7">
      <c r="A22" s="186" t="s">
        <v>290</v>
      </c>
      <c r="B22" s="178">
        <f t="shared" si="1"/>
        <v>375398</v>
      </c>
      <c r="C22" s="333">
        <f>60136+186229</f>
        <v>246365</v>
      </c>
      <c r="D22" s="333">
        <f>31781+5399+8340+9064</f>
        <v>54584</v>
      </c>
      <c r="E22" s="333">
        <f>59528+10833</f>
        <v>70361</v>
      </c>
      <c r="F22" s="333">
        <f>4088+0</f>
        <v>4088</v>
      </c>
      <c r="G22" s="334">
        <v>0</v>
      </c>
    </row>
    <row r="23" spans="1:7">
      <c r="A23" s="186" t="s">
        <v>291</v>
      </c>
      <c r="B23" s="178">
        <f t="shared" si="1"/>
        <v>895790</v>
      </c>
      <c r="C23" s="333">
        <f>246666+90962</f>
        <v>337628</v>
      </c>
      <c r="D23" s="333">
        <f>42350+3275+50826+6140</f>
        <v>102591</v>
      </c>
      <c r="E23" s="333">
        <f>322975+79988</f>
        <v>402963</v>
      </c>
      <c r="F23" s="333">
        <f>52396+212</f>
        <v>52608</v>
      </c>
      <c r="G23" s="334">
        <v>0</v>
      </c>
    </row>
    <row r="24" spans="1:7">
      <c r="A24" s="186" t="s">
        <v>292</v>
      </c>
      <c r="B24" s="178">
        <f t="shared" si="1"/>
        <v>1161706</v>
      </c>
      <c r="C24" s="333">
        <v>877677</v>
      </c>
      <c r="D24" s="333">
        <f>48066+31234</f>
        <v>79300</v>
      </c>
      <c r="E24" s="333">
        <v>141845</v>
      </c>
      <c r="F24" s="333">
        <v>62884</v>
      </c>
      <c r="G24" s="334">
        <v>0</v>
      </c>
    </row>
    <row r="25" spans="1:7">
      <c r="A25" s="186" t="s">
        <v>293</v>
      </c>
      <c r="B25" s="178">
        <f t="shared" si="1"/>
        <v>711948</v>
      </c>
      <c r="C25" s="333">
        <f>456772+38230</f>
        <v>495002</v>
      </c>
      <c r="D25" s="333">
        <f>10095+76251+2841+2103</f>
        <v>91290</v>
      </c>
      <c r="E25" s="333">
        <f>76220+47063</f>
        <v>123283</v>
      </c>
      <c r="F25" s="333">
        <f>2373</f>
        <v>2373</v>
      </c>
      <c r="G25" s="334">
        <v>0</v>
      </c>
    </row>
    <row r="26" spans="1:7">
      <c r="A26" s="186" t="s">
        <v>294</v>
      </c>
      <c r="B26" s="178">
        <f t="shared" si="1"/>
        <v>1721268</v>
      </c>
      <c r="C26" s="333">
        <v>1370875</v>
      </c>
      <c r="D26" s="333">
        <f>17831+34094</f>
        <v>51925</v>
      </c>
      <c r="E26" s="333">
        <v>261247</v>
      </c>
      <c r="F26" s="333">
        <v>37221</v>
      </c>
      <c r="G26" s="334">
        <v>0</v>
      </c>
    </row>
    <row r="27" spans="1:7">
      <c r="A27" s="186" t="s">
        <v>295</v>
      </c>
      <c r="B27" s="178">
        <f t="shared" si="1"/>
        <v>1964231</v>
      </c>
      <c r="C27" s="333">
        <v>1547175</v>
      </c>
      <c r="D27" s="333">
        <f>33786+52033</f>
        <v>85819</v>
      </c>
      <c r="E27" s="333">
        <v>300144</v>
      </c>
      <c r="F27" s="333">
        <v>31093</v>
      </c>
      <c r="G27" s="334">
        <v>0</v>
      </c>
    </row>
    <row r="28" spans="1:7">
      <c r="A28" s="186" t="s">
        <v>296</v>
      </c>
      <c r="B28" s="178">
        <f t="shared" si="1"/>
        <v>2047907</v>
      </c>
      <c r="C28" s="333">
        <v>867734</v>
      </c>
      <c r="D28" s="333">
        <f>43223+110750</f>
        <v>153973</v>
      </c>
      <c r="E28" s="333">
        <v>144686</v>
      </c>
      <c r="F28" s="333">
        <v>0</v>
      </c>
      <c r="G28" s="333">
        <v>881514</v>
      </c>
    </row>
    <row r="29" spans="1:7">
      <c r="A29" s="186" t="s">
        <v>297</v>
      </c>
      <c r="B29" s="178">
        <f t="shared" si="1"/>
        <v>793384</v>
      </c>
      <c r="C29" s="333">
        <v>709786</v>
      </c>
      <c r="D29" s="333">
        <f>23807+27323</f>
        <v>51130</v>
      </c>
      <c r="E29" s="333">
        <v>32468</v>
      </c>
      <c r="F29" s="333">
        <v>0</v>
      </c>
      <c r="G29" s="333">
        <v>0</v>
      </c>
    </row>
    <row r="30" spans="1:7">
      <c r="A30" s="186" t="s">
        <v>298</v>
      </c>
      <c r="B30" s="178">
        <f t="shared" si="1"/>
        <v>1412686</v>
      </c>
      <c r="C30" s="333">
        <f>25347+42398+753579</f>
        <v>821324</v>
      </c>
      <c r="D30" s="333">
        <f>747+136623+769+10707+2915+76306</f>
        <v>228067</v>
      </c>
      <c r="E30" s="333">
        <f>73544+22816+257025</f>
        <v>353385</v>
      </c>
      <c r="F30" s="333">
        <f>38+9872</f>
        <v>9910</v>
      </c>
      <c r="G30" s="333">
        <v>0</v>
      </c>
    </row>
    <row r="31" spans="1:7">
      <c r="A31" s="186" t="s">
        <v>299</v>
      </c>
      <c r="B31" s="178">
        <f t="shared" si="1"/>
        <v>3724223</v>
      </c>
      <c r="C31" s="333">
        <v>2496154</v>
      </c>
      <c r="D31" s="333">
        <f>88136+116236</f>
        <v>204372</v>
      </c>
      <c r="E31" s="333">
        <v>1020222</v>
      </c>
      <c r="F31" s="333">
        <v>3475</v>
      </c>
      <c r="G31" s="333">
        <v>0</v>
      </c>
    </row>
    <row r="32" spans="1:7">
      <c r="A32" s="186" t="s">
        <v>300</v>
      </c>
      <c r="B32" s="178">
        <f t="shared" si="1"/>
        <v>3313559</v>
      </c>
      <c r="C32" s="333">
        <f>1511851+1001911</f>
        <v>2513762</v>
      </c>
      <c r="D32" s="333">
        <f>33008+49316+99867+83846</f>
        <v>266037</v>
      </c>
      <c r="E32" s="333">
        <f>314795+212890</f>
        <v>527685</v>
      </c>
      <c r="F32" s="333">
        <v>6075</v>
      </c>
      <c r="G32" s="333">
        <v>0</v>
      </c>
    </row>
    <row r="33" spans="1:9">
      <c r="A33" s="186" t="s">
        <v>301</v>
      </c>
      <c r="B33" s="178">
        <f t="shared" si="1"/>
        <v>2210152</v>
      </c>
      <c r="C33" s="333">
        <v>1566042</v>
      </c>
      <c r="D33" s="333">
        <f>187293+97380</f>
        <v>284673</v>
      </c>
      <c r="E33" s="333">
        <v>357287</v>
      </c>
      <c r="F33" s="333">
        <v>2150</v>
      </c>
      <c r="G33" s="333">
        <v>0</v>
      </c>
    </row>
    <row r="34" spans="1:9">
      <c r="A34" s="186" t="s">
        <v>302</v>
      </c>
      <c r="B34" s="178">
        <f t="shared" si="1"/>
        <v>723413</v>
      </c>
      <c r="C34" s="333">
        <v>603577</v>
      </c>
      <c r="D34" s="333">
        <f>40982+27476</f>
        <v>68458</v>
      </c>
      <c r="E34" s="333">
        <v>51378</v>
      </c>
      <c r="F34" s="333">
        <v>0</v>
      </c>
      <c r="G34" s="333">
        <v>0</v>
      </c>
    </row>
    <row r="35" spans="1:9">
      <c r="A35" s="186" t="s">
        <v>303</v>
      </c>
      <c r="B35" s="178">
        <f t="shared" si="1"/>
        <v>327743</v>
      </c>
      <c r="C35" s="333">
        <v>75072</v>
      </c>
      <c r="D35" s="333">
        <f>90393+7850</f>
        <v>98243</v>
      </c>
      <c r="E35" s="333">
        <v>94074</v>
      </c>
      <c r="F35" s="333">
        <v>0</v>
      </c>
      <c r="G35" s="333">
        <v>60354</v>
      </c>
    </row>
    <row r="36" spans="1:9">
      <c r="A36" s="187" t="s">
        <v>304</v>
      </c>
      <c r="B36" s="178">
        <f t="shared" si="1"/>
        <v>73630</v>
      </c>
      <c r="C36" s="333">
        <v>69467</v>
      </c>
      <c r="D36" s="333">
        <f>2221+728</f>
        <v>2949</v>
      </c>
      <c r="E36" s="333">
        <v>1214</v>
      </c>
      <c r="F36" s="333">
        <v>0</v>
      </c>
      <c r="G36" s="333">
        <v>0</v>
      </c>
    </row>
    <row r="37" spans="1:9" s="74" customFormat="1" ht="24" customHeight="1">
      <c r="A37" s="188" t="s">
        <v>305</v>
      </c>
      <c r="B37" s="188"/>
      <c r="C37" s="188"/>
      <c r="D37" s="189"/>
      <c r="E37" s="189"/>
      <c r="F37" s="190" t="s">
        <v>306</v>
      </c>
      <c r="H37" s="189"/>
      <c r="I37" s="189"/>
    </row>
  </sheetData>
  <mergeCells count="2">
    <mergeCell ref="A2:D2"/>
    <mergeCell ref="A1:G1"/>
  </mergeCells>
  <phoneticPr fontId="2" type="noConversion"/>
  <printOptions horizontalCentered="1"/>
  <pageMargins left="0.78740157480314965" right="0.78740157480314965" top="0.98425196850393704" bottom="0.98425196850393704" header="0" footer="0.59055118110236227"/>
  <pageSetup paperSize="9" scale="97" firstPageNumber="86" pageOrder="overThenDown" orientation="landscape" r:id="rId1"/>
  <headerFooter scaleWithDoc="0"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H37"/>
  <sheetViews>
    <sheetView view="pageBreakPreview" zoomScaleNormal="100" zoomScaleSheetLayoutView="100" workbookViewId="0">
      <selection activeCell="B23" sqref="B23"/>
    </sheetView>
  </sheetViews>
  <sheetFormatPr defaultColWidth="8.88671875" defaultRowHeight="13.5"/>
  <cols>
    <col min="1" max="1" width="8.77734375" style="46" customWidth="1"/>
    <col min="2" max="5" width="17.21875" style="7" customWidth="1"/>
    <col min="6" max="6" width="20.77734375" style="7" customWidth="1"/>
    <col min="7" max="7" width="17.21875" style="7" customWidth="1"/>
    <col min="8" max="8" width="16.77734375" style="7" customWidth="1"/>
    <col min="9" max="16384" width="8.88671875" style="7"/>
  </cols>
  <sheetData>
    <row r="1" spans="1:8" s="14" customFormat="1" ht="30" customHeight="1">
      <c r="A1" s="380" t="s">
        <v>38</v>
      </c>
      <c r="B1" s="380"/>
      <c r="C1" s="380"/>
      <c r="D1" s="380"/>
      <c r="E1" s="380"/>
      <c r="F1" s="380"/>
      <c r="G1" s="380"/>
      <c r="H1" s="13"/>
    </row>
    <row r="2" spans="1:8" s="15" customFormat="1" ht="15" customHeight="1">
      <c r="A2" s="392" t="s">
        <v>6</v>
      </c>
      <c r="B2" s="392"/>
      <c r="C2" s="392"/>
      <c r="D2" s="392"/>
      <c r="F2" s="32"/>
      <c r="G2" s="47" t="s">
        <v>143</v>
      </c>
    </row>
    <row r="3" spans="1:8" ht="34.5" customHeight="1">
      <c r="A3" s="54"/>
      <c r="B3" s="51" t="s">
        <v>92</v>
      </c>
      <c r="C3" s="52" t="s">
        <v>62</v>
      </c>
      <c r="D3" s="45" t="s">
        <v>71</v>
      </c>
      <c r="E3" s="45" t="s">
        <v>72</v>
      </c>
      <c r="F3" s="52" t="s">
        <v>73</v>
      </c>
      <c r="G3" s="52" t="s">
        <v>130</v>
      </c>
    </row>
    <row r="4" spans="1:8" ht="18" customHeight="1">
      <c r="A4" s="196">
        <v>2016</v>
      </c>
      <c r="B4" s="180">
        <v>25241417</v>
      </c>
      <c r="C4" s="191">
        <v>11420295</v>
      </c>
      <c r="D4" s="191">
        <v>3564727</v>
      </c>
      <c r="E4" s="191">
        <v>9415371</v>
      </c>
      <c r="F4" s="191">
        <v>447685</v>
      </c>
      <c r="G4" s="194">
        <v>393339</v>
      </c>
    </row>
    <row r="5" spans="1:8">
      <c r="A5" s="160">
        <v>2017</v>
      </c>
      <c r="B5" s="178">
        <v>25629128</v>
      </c>
      <c r="C5" s="192">
        <v>11661903</v>
      </c>
      <c r="D5" s="192">
        <v>3447639</v>
      </c>
      <c r="E5" s="192">
        <v>9545403</v>
      </c>
      <c r="F5" s="192">
        <v>483399</v>
      </c>
      <c r="G5" s="195">
        <v>490784</v>
      </c>
    </row>
    <row r="6" spans="1:8">
      <c r="A6" s="160">
        <v>2018</v>
      </c>
      <c r="B6" s="178">
        <v>26595513</v>
      </c>
      <c r="C6" s="192">
        <v>12050882</v>
      </c>
      <c r="D6" s="192">
        <v>3661414</v>
      </c>
      <c r="E6" s="192">
        <v>9848010</v>
      </c>
      <c r="F6" s="192">
        <v>440729</v>
      </c>
      <c r="G6" s="195">
        <v>594478</v>
      </c>
    </row>
    <row r="7" spans="1:8">
      <c r="A7" s="160">
        <v>2019</v>
      </c>
      <c r="B7" s="178">
        <v>27765952</v>
      </c>
      <c r="C7" s="192">
        <v>12220387</v>
      </c>
      <c r="D7" s="192">
        <v>3362430</v>
      </c>
      <c r="E7" s="192">
        <v>15505634</v>
      </c>
      <c r="F7" s="192">
        <v>1150700</v>
      </c>
      <c r="G7" s="195">
        <v>601297</v>
      </c>
    </row>
    <row r="8" spans="1:8">
      <c r="A8" s="160">
        <v>2020</v>
      </c>
      <c r="B8" s="178">
        <v>27523521</v>
      </c>
      <c r="C8" s="192">
        <v>12818086</v>
      </c>
      <c r="D8" s="192">
        <v>3278394</v>
      </c>
      <c r="E8" s="192">
        <v>10458596</v>
      </c>
      <c r="F8" s="192">
        <v>353667</v>
      </c>
      <c r="G8" s="195">
        <v>614778</v>
      </c>
    </row>
    <row r="9" spans="1:8" s="130" customFormat="1" ht="18.75" customHeight="1">
      <c r="A9" s="129">
        <v>2021</v>
      </c>
      <c r="B9" s="332">
        <f>SUM(B10:B36)</f>
        <v>28108870</v>
      </c>
      <c r="C9" s="332">
        <f t="shared" ref="C9:G9" si="0">SUM(C10:C36)</f>
        <v>13179095</v>
      </c>
      <c r="D9" s="332">
        <f t="shared" si="0"/>
        <v>3540291</v>
      </c>
      <c r="E9" s="332">
        <f t="shared" si="0"/>
        <v>10457008</v>
      </c>
      <c r="F9" s="332">
        <f t="shared" si="0"/>
        <v>350206</v>
      </c>
      <c r="G9" s="332">
        <f t="shared" si="0"/>
        <v>582270</v>
      </c>
    </row>
    <row r="10" spans="1:8">
      <c r="A10" s="160" t="s">
        <v>278</v>
      </c>
      <c r="B10" s="178">
        <f>SUM(C10:G10)</f>
        <v>2267673</v>
      </c>
      <c r="C10" s="178">
        <f>361662+306834</f>
        <v>668496</v>
      </c>
      <c r="D10" s="178">
        <f>26606+60425+37510+59024</f>
        <v>183565</v>
      </c>
      <c r="E10" s="178">
        <f>484098+930939</f>
        <v>1415037</v>
      </c>
      <c r="F10" s="178">
        <v>575</v>
      </c>
      <c r="G10" s="335">
        <v>0</v>
      </c>
    </row>
    <row r="11" spans="1:8">
      <c r="A11" s="160" t="s">
        <v>279</v>
      </c>
      <c r="B11" s="178">
        <f t="shared" ref="B11:B36" si="1">SUM(C11:G11)</f>
        <v>1335917</v>
      </c>
      <c r="C11" s="178">
        <v>915821</v>
      </c>
      <c r="D11" s="178">
        <f>49807+60961</f>
        <v>110768</v>
      </c>
      <c r="E11" s="178">
        <v>309110</v>
      </c>
      <c r="F11" s="178">
        <v>218</v>
      </c>
      <c r="G11" s="335">
        <v>0</v>
      </c>
    </row>
    <row r="12" spans="1:8">
      <c r="A12" s="160" t="s">
        <v>280</v>
      </c>
      <c r="B12" s="178">
        <f t="shared" si="1"/>
        <v>473286</v>
      </c>
      <c r="C12" s="178">
        <v>308943</v>
      </c>
      <c r="D12" s="178">
        <f>34682+83920</f>
        <v>118602</v>
      </c>
      <c r="E12" s="178">
        <v>45741</v>
      </c>
      <c r="F12" s="178">
        <v>0</v>
      </c>
      <c r="G12" s="335">
        <v>0</v>
      </c>
    </row>
    <row r="13" spans="1:8">
      <c r="A13" s="160" t="s">
        <v>281</v>
      </c>
      <c r="B13" s="178">
        <f t="shared" si="1"/>
        <v>475003</v>
      </c>
      <c r="C13" s="178">
        <v>215019</v>
      </c>
      <c r="D13" s="178">
        <f>13346+60451</f>
        <v>73797</v>
      </c>
      <c r="E13" s="178">
        <v>185865</v>
      </c>
      <c r="F13" s="178">
        <v>322</v>
      </c>
      <c r="G13" s="335">
        <v>0</v>
      </c>
    </row>
    <row r="14" spans="1:8">
      <c r="A14" s="160" t="s">
        <v>282</v>
      </c>
      <c r="B14" s="178">
        <f t="shared" si="1"/>
        <v>156095</v>
      </c>
      <c r="C14" s="178">
        <v>113630</v>
      </c>
      <c r="D14" s="178">
        <f>1194+30451</f>
        <v>31645</v>
      </c>
      <c r="E14" s="178">
        <v>10820</v>
      </c>
      <c r="F14" s="178">
        <v>0</v>
      </c>
      <c r="G14" s="335">
        <v>0</v>
      </c>
    </row>
    <row r="15" spans="1:8">
      <c r="A15" s="160" t="s">
        <v>283</v>
      </c>
      <c r="B15" s="178">
        <f t="shared" si="1"/>
        <v>74853</v>
      </c>
      <c r="C15" s="178">
        <v>56634</v>
      </c>
      <c r="D15" s="178">
        <f>1204+13520</f>
        <v>14724</v>
      </c>
      <c r="E15" s="178">
        <v>3495</v>
      </c>
      <c r="F15" s="178">
        <v>0</v>
      </c>
      <c r="G15" s="335">
        <v>0</v>
      </c>
    </row>
    <row r="16" spans="1:8">
      <c r="A16" s="160" t="s">
        <v>284</v>
      </c>
      <c r="B16" s="178">
        <f t="shared" si="1"/>
        <v>75707</v>
      </c>
      <c r="C16" s="178">
        <v>24330</v>
      </c>
      <c r="D16" s="178">
        <f>2574+22773</f>
        <v>25347</v>
      </c>
      <c r="E16" s="178">
        <v>26030</v>
      </c>
      <c r="F16" s="178">
        <v>0</v>
      </c>
      <c r="G16" s="335">
        <v>0</v>
      </c>
    </row>
    <row r="17" spans="1:7">
      <c r="A17" s="160" t="s">
        <v>285</v>
      </c>
      <c r="B17" s="178">
        <f t="shared" si="1"/>
        <v>511347</v>
      </c>
      <c r="C17" s="178">
        <f>60875+46795+109077</f>
        <v>216747</v>
      </c>
      <c r="D17" s="178">
        <f>5843+21662+1201+21636+7785+25356</f>
        <v>83483</v>
      </c>
      <c r="E17" s="178">
        <f>128583+1623+70959</f>
        <v>201165</v>
      </c>
      <c r="F17" s="178">
        <f>9836+116</f>
        <v>9952</v>
      </c>
      <c r="G17" s="335">
        <v>0</v>
      </c>
    </row>
    <row r="18" spans="1:7">
      <c r="A18" s="160" t="s">
        <v>286</v>
      </c>
      <c r="B18" s="178">
        <f t="shared" si="1"/>
        <v>431708</v>
      </c>
      <c r="C18" s="178">
        <f>53678+86702</f>
        <v>140380</v>
      </c>
      <c r="D18" s="178">
        <f>6006+22822+33570+26111</f>
        <v>88509</v>
      </c>
      <c r="E18" s="178">
        <f>78152+123640</f>
        <v>201792</v>
      </c>
      <c r="F18" s="178">
        <f>1027</f>
        <v>1027</v>
      </c>
      <c r="G18" s="335"/>
    </row>
    <row r="19" spans="1:7">
      <c r="A19" s="160" t="s">
        <v>287</v>
      </c>
      <c r="B19" s="178">
        <f t="shared" si="1"/>
        <v>705580</v>
      </c>
      <c r="C19" s="178">
        <f>18889+51868+100446</f>
        <v>171203</v>
      </c>
      <c r="D19" s="178">
        <f>46254+14069+117259+8324+3855+13467</f>
        <v>203228</v>
      </c>
      <c r="E19" s="178">
        <f>135388+139051+20092</f>
        <v>294531</v>
      </c>
      <c r="F19" s="178">
        <f>889+35729</f>
        <v>36618</v>
      </c>
      <c r="G19" s="335">
        <v>0</v>
      </c>
    </row>
    <row r="20" spans="1:7">
      <c r="A20" s="160" t="s">
        <v>288</v>
      </c>
      <c r="B20" s="178">
        <f t="shared" si="1"/>
        <v>399366</v>
      </c>
      <c r="C20" s="178">
        <f>38295+97633+26880</f>
        <v>162808</v>
      </c>
      <c r="D20" s="178">
        <f>19039+1628+20682+4884+1810+1579</f>
        <v>49622</v>
      </c>
      <c r="E20" s="178">
        <f>163017+13636+28</f>
        <v>176681</v>
      </c>
      <c r="F20" s="178">
        <f>10255</f>
        <v>10255</v>
      </c>
      <c r="G20" s="335">
        <v>0</v>
      </c>
    </row>
    <row r="21" spans="1:7">
      <c r="A21" s="160" t="s">
        <v>289</v>
      </c>
      <c r="B21" s="178">
        <f t="shared" si="1"/>
        <v>647337</v>
      </c>
      <c r="C21" s="178">
        <f>118132+166452</f>
        <v>284584</v>
      </c>
      <c r="D21" s="178">
        <f>20015+122858+9081+6029</f>
        <v>157983</v>
      </c>
      <c r="E21" s="178">
        <f>125598+66225</f>
        <v>191823</v>
      </c>
      <c r="F21" s="178">
        <f>12947</f>
        <v>12947</v>
      </c>
      <c r="G21" s="335">
        <v>0</v>
      </c>
    </row>
    <row r="22" spans="1:7">
      <c r="A22" s="160" t="s">
        <v>290</v>
      </c>
      <c r="B22" s="178">
        <f t="shared" si="1"/>
        <v>360374</v>
      </c>
      <c r="C22" s="178">
        <f>43897+128908</f>
        <v>172805</v>
      </c>
      <c r="D22" s="178">
        <f>35816+11271+12694+6032</f>
        <v>65813</v>
      </c>
      <c r="E22" s="178">
        <f>102609+15426</f>
        <v>118035</v>
      </c>
      <c r="F22" s="178">
        <v>3721</v>
      </c>
      <c r="G22" s="335">
        <v>0</v>
      </c>
    </row>
    <row r="23" spans="1:7">
      <c r="A23" s="160" t="s">
        <v>291</v>
      </c>
      <c r="B23" s="178">
        <f t="shared" si="1"/>
        <v>1270829</v>
      </c>
      <c r="C23" s="178">
        <f>183433+62649</f>
        <v>246082</v>
      </c>
      <c r="D23" s="178">
        <f>45588+3584+72077+8180</f>
        <v>129429</v>
      </c>
      <c r="E23" s="178">
        <f>640076+184415</f>
        <v>824491</v>
      </c>
      <c r="F23" s="178">
        <f>70664+163</f>
        <v>70827</v>
      </c>
      <c r="G23" s="335">
        <v>0</v>
      </c>
    </row>
    <row r="24" spans="1:7">
      <c r="A24" s="160" t="s">
        <v>292</v>
      </c>
      <c r="B24" s="178">
        <f t="shared" si="1"/>
        <v>1077402</v>
      </c>
      <c r="C24" s="178">
        <v>584447</v>
      </c>
      <c r="D24" s="178">
        <f>76828+43564</f>
        <v>120392</v>
      </c>
      <c r="E24" s="178">
        <v>284680</v>
      </c>
      <c r="F24" s="178">
        <v>87883</v>
      </c>
      <c r="G24" s="335">
        <v>0</v>
      </c>
    </row>
    <row r="25" spans="1:7">
      <c r="A25" s="160" t="s">
        <v>293</v>
      </c>
      <c r="B25" s="178">
        <f t="shared" si="1"/>
        <v>747603</v>
      </c>
      <c r="C25" s="178">
        <f>305268+27263</f>
        <v>332531</v>
      </c>
      <c r="D25" s="178">
        <f>13014+108758+3113+3771</f>
        <v>128656</v>
      </c>
      <c r="E25" s="178">
        <f>170082+114289</f>
        <v>284371</v>
      </c>
      <c r="F25" s="178">
        <f>2045</f>
        <v>2045</v>
      </c>
      <c r="G25" s="335">
        <v>0</v>
      </c>
    </row>
    <row r="26" spans="1:7">
      <c r="A26" s="160" t="s">
        <v>294</v>
      </c>
      <c r="B26" s="178">
        <f t="shared" si="1"/>
        <v>1479033</v>
      </c>
      <c r="C26" s="178">
        <v>890188</v>
      </c>
      <c r="D26" s="178">
        <f>19054+47561</f>
        <v>66615</v>
      </c>
      <c r="E26" s="178">
        <v>473805</v>
      </c>
      <c r="F26" s="178">
        <v>48425</v>
      </c>
      <c r="G26" s="335">
        <v>0</v>
      </c>
    </row>
    <row r="27" spans="1:7">
      <c r="A27" s="160" t="s">
        <v>295</v>
      </c>
      <c r="B27" s="178">
        <f t="shared" si="1"/>
        <v>1682679</v>
      </c>
      <c r="C27" s="178">
        <v>1040089</v>
      </c>
      <c r="D27" s="178">
        <f>33684+71983</f>
        <v>105667</v>
      </c>
      <c r="E27" s="178">
        <v>494781</v>
      </c>
      <c r="F27" s="178">
        <v>42142</v>
      </c>
      <c r="G27" s="335">
        <v>0</v>
      </c>
    </row>
    <row r="28" spans="1:7">
      <c r="A28" s="160" t="s">
        <v>296</v>
      </c>
      <c r="B28" s="178">
        <f t="shared" si="1"/>
        <v>1564177</v>
      </c>
      <c r="C28" s="178">
        <v>583726</v>
      </c>
      <c r="D28" s="178">
        <f>42708+157845</f>
        <v>200553</v>
      </c>
      <c r="E28" s="178">
        <v>230823</v>
      </c>
      <c r="F28" s="178">
        <v>0</v>
      </c>
      <c r="G28" s="335">
        <v>549075</v>
      </c>
    </row>
    <row r="29" spans="1:7">
      <c r="A29" s="160" t="s">
        <v>297</v>
      </c>
      <c r="B29" s="178">
        <f t="shared" si="1"/>
        <v>595210</v>
      </c>
      <c r="C29" s="178">
        <v>467091</v>
      </c>
      <c r="D29" s="178">
        <f>27969+38386</f>
        <v>66355</v>
      </c>
      <c r="E29" s="178">
        <v>61764</v>
      </c>
      <c r="F29" s="178">
        <v>0</v>
      </c>
      <c r="G29" s="335">
        <v>0</v>
      </c>
    </row>
    <row r="30" spans="1:7">
      <c r="A30" s="160" t="s">
        <v>298</v>
      </c>
      <c r="B30" s="178">
        <f t="shared" si="1"/>
        <v>1803300</v>
      </c>
      <c r="C30" s="178">
        <f>19071+33682+540163</f>
        <v>592916</v>
      </c>
      <c r="D30" s="178">
        <f>907+197560+864+14581+3433+108570</f>
        <v>325915</v>
      </c>
      <c r="E30" s="178">
        <f>168048+42392+661368</f>
        <v>871808</v>
      </c>
      <c r="F30" s="178">
        <f>29+12632</f>
        <v>12661</v>
      </c>
      <c r="G30" s="335">
        <v>0</v>
      </c>
    </row>
    <row r="31" spans="1:7">
      <c r="A31" s="160" t="s">
        <v>299</v>
      </c>
      <c r="B31" s="178">
        <f t="shared" si="1"/>
        <v>3959835</v>
      </c>
      <c r="C31" s="178">
        <v>1702726</v>
      </c>
      <c r="D31" s="178">
        <f>94011+162534</f>
        <v>256545</v>
      </c>
      <c r="E31" s="178">
        <v>1997040</v>
      </c>
      <c r="F31" s="178">
        <v>3524</v>
      </c>
      <c r="G31" s="335">
        <v>0</v>
      </c>
    </row>
    <row r="32" spans="1:7">
      <c r="A32" s="160" t="s">
        <v>300</v>
      </c>
      <c r="B32" s="178">
        <f t="shared" si="1"/>
        <v>2870201</v>
      </c>
      <c r="C32" s="178">
        <f>1021543+668895</f>
        <v>1690438</v>
      </c>
      <c r="D32" s="178">
        <f>33438+69321+100723+118343</f>
        <v>321825</v>
      </c>
      <c r="E32" s="178">
        <f>505054+347774</f>
        <v>852828</v>
      </c>
      <c r="F32" s="178">
        <f>5110</f>
        <v>5110</v>
      </c>
      <c r="G32" s="335">
        <v>0</v>
      </c>
    </row>
    <row r="33" spans="1:7">
      <c r="A33" s="160" t="s">
        <v>301</v>
      </c>
      <c r="B33" s="178">
        <f t="shared" si="1"/>
        <v>2006553</v>
      </c>
      <c r="C33" s="178">
        <v>1080203</v>
      </c>
      <c r="D33" s="178">
        <f>202515+135831</f>
        <v>338346</v>
      </c>
      <c r="E33" s="178">
        <v>586050</v>
      </c>
      <c r="F33" s="178">
        <v>1954</v>
      </c>
      <c r="G33" s="335">
        <v>0</v>
      </c>
    </row>
    <row r="34" spans="1:7">
      <c r="A34" s="160" t="s">
        <v>302</v>
      </c>
      <c r="B34" s="178">
        <f t="shared" si="1"/>
        <v>611445</v>
      </c>
      <c r="C34" s="178">
        <v>409104</v>
      </c>
      <c r="D34" s="178">
        <f>60554+38535</f>
        <v>99089</v>
      </c>
      <c r="E34" s="178">
        <v>103252</v>
      </c>
      <c r="F34" s="178">
        <v>0</v>
      </c>
      <c r="G34" s="335">
        <v>0</v>
      </c>
    </row>
    <row r="35" spans="1:7">
      <c r="A35" s="160" t="s">
        <v>303</v>
      </c>
      <c r="B35" s="178">
        <f t="shared" si="1"/>
        <v>467930</v>
      </c>
      <c r="C35" s="178">
        <v>56177</v>
      </c>
      <c r="D35" s="178">
        <f>158912+10305</f>
        <v>169217</v>
      </c>
      <c r="E35" s="178">
        <v>209341</v>
      </c>
      <c r="F35" s="178">
        <v>0</v>
      </c>
      <c r="G35" s="335">
        <v>33195</v>
      </c>
    </row>
    <row r="36" spans="1:7">
      <c r="A36" s="123" t="s">
        <v>304</v>
      </c>
      <c r="B36" s="367">
        <f t="shared" si="1"/>
        <v>58427</v>
      </c>
      <c r="C36" s="182">
        <v>51977</v>
      </c>
      <c r="D36" s="182">
        <f>3716+885</f>
        <v>4601</v>
      </c>
      <c r="E36" s="182">
        <v>1849</v>
      </c>
      <c r="F36" s="182">
        <v>0</v>
      </c>
      <c r="G36" s="336">
        <v>0</v>
      </c>
    </row>
    <row r="37" spans="1:7" ht="24" customHeight="1">
      <c r="A37" s="197" t="s">
        <v>305</v>
      </c>
      <c r="B37" s="1"/>
      <c r="C37" s="1"/>
      <c r="D37" s="1"/>
      <c r="E37" s="1"/>
      <c r="F37" s="1"/>
      <c r="G37" s="1"/>
    </row>
  </sheetData>
  <mergeCells count="2">
    <mergeCell ref="A1:G1"/>
    <mergeCell ref="A2:D2"/>
  </mergeCells>
  <phoneticPr fontId="2" type="noConversion"/>
  <printOptions horizontalCentered="1"/>
  <pageMargins left="0.78740157480314965" right="0.78740157480314965" top="0.98425196850393704" bottom="0.98425196850393704" header="0" footer="0.59055118110236227"/>
  <pageSetup paperSize="9" scale="97" firstPageNumber="86" pageOrder="overThenDown" orientation="landscape" r:id="rId1"/>
  <headerFooter scaleWithDoc="0"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I12"/>
  <sheetViews>
    <sheetView view="pageBreakPreview" zoomScaleNormal="100" zoomScaleSheetLayoutView="100" workbookViewId="0">
      <selection activeCell="L17" sqref="L17"/>
    </sheetView>
  </sheetViews>
  <sheetFormatPr defaultColWidth="8.88671875" defaultRowHeight="13.5"/>
  <cols>
    <col min="1" max="1" width="8.77734375" style="3" customWidth="1"/>
    <col min="2" max="9" width="11.77734375" style="3" customWidth="1"/>
    <col min="10" max="16384" width="8.88671875" style="3"/>
  </cols>
  <sheetData>
    <row r="1" spans="1:9" s="14" customFormat="1" ht="24.95" customHeight="1">
      <c r="A1" s="380" t="s">
        <v>63</v>
      </c>
      <c r="B1" s="380"/>
      <c r="C1" s="380"/>
      <c r="D1" s="380"/>
      <c r="E1" s="380"/>
      <c r="F1" s="380"/>
      <c r="G1" s="380"/>
      <c r="H1" s="380"/>
      <c r="I1" s="380"/>
    </row>
    <row r="2" spans="1:9" s="2" customFormat="1" ht="15" customHeight="1">
      <c r="A2" s="444" t="s">
        <v>138</v>
      </c>
      <c r="B2" s="444"/>
      <c r="C2" s="444"/>
      <c r="D2" s="444"/>
      <c r="F2" s="201"/>
      <c r="G2" s="201"/>
      <c r="H2" s="201"/>
      <c r="I2" s="202" t="s">
        <v>42</v>
      </c>
    </row>
    <row r="3" spans="1:9" s="5" customFormat="1" ht="35.1" customHeight="1">
      <c r="A3" s="445"/>
      <c r="B3" s="447" t="s">
        <v>139</v>
      </c>
      <c r="C3" s="447" t="s">
        <v>64</v>
      </c>
      <c r="D3" s="447" t="s">
        <v>65</v>
      </c>
      <c r="E3" s="447" t="s">
        <v>140</v>
      </c>
      <c r="F3" s="449"/>
      <c r="G3" s="449"/>
      <c r="H3" s="449"/>
      <c r="I3" s="450" t="s">
        <v>66</v>
      </c>
    </row>
    <row r="4" spans="1:9" s="5" customFormat="1" ht="35.1" customHeight="1">
      <c r="A4" s="446"/>
      <c r="B4" s="448"/>
      <c r="C4" s="448"/>
      <c r="D4" s="448"/>
      <c r="E4" s="29" t="s">
        <v>20</v>
      </c>
      <c r="F4" s="30" t="s">
        <v>67</v>
      </c>
      <c r="G4" s="30" t="s">
        <v>21</v>
      </c>
      <c r="H4" s="30" t="s">
        <v>22</v>
      </c>
      <c r="I4" s="451"/>
    </row>
    <row r="5" spans="1:9" s="198" customFormat="1" ht="31.5" customHeight="1">
      <c r="A5" s="203">
        <v>2016</v>
      </c>
      <c r="B5" s="204">
        <v>293036</v>
      </c>
      <c r="C5" s="204">
        <v>46829</v>
      </c>
      <c r="D5" s="204">
        <v>246207</v>
      </c>
      <c r="E5" s="205">
        <v>246207</v>
      </c>
      <c r="F5" s="204">
        <v>0</v>
      </c>
      <c r="G5" s="204">
        <v>9656</v>
      </c>
      <c r="H5" s="204">
        <v>236551</v>
      </c>
      <c r="I5" s="206">
        <v>84.2</v>
      </c>
    </row>
    <row r="6" spans="1:9" s="199" customFormat="1" ht="31.5" customHeight="1">
      <c r="A6" s="207">
        <v>2017</v>
      </c>
      <c r="B6" s="208">
        <v>290528</v>
      </c>
      <c r="C6" s="208">
        <v>45653</v>
      </c>
      <c r="D6" s="208">
        <v>244875</v>
      </c>
      <c r="E6" s="208">
        <v>244875</v>
      </c>
      <c r="F6" s="208"/>
      <c r="G6" s="208">
        <v>9656</v>
      </c>
      <c r="H6" s="208">
        <v>235219</v>
      </c>
      <c r="I6" s="209">
        <v>84.3</v>
      </c>
    </row>
    <row r="7" spans="1:9" s="199" customFormat="1" ht="31.5" customHeight="1">
      <c r="A7" s="207">
        <v>2018</v>
      </c>
      <c r="B7" s="210">
        <v>287868</v>
      </c>
      <c r="C7" s="210">
        <v>45008</v>
      </c>
      <c r="D7" s="210">
        <v>242860</v>
      </c>
      <c r="E7" s="210">
        <v>242820</v>
      </c>
      <c r="F7" s="210"/>
      <c r="G7" s="210">
        <v>9656</v>
      </c>
      <c r="H7" s="210">
        <v>233164</v>
      </c>
      <c r="I7" s="211">
        <v>84.4</v>
      </c>
    </row>
    <row r="8" spans="1:9" s="200" customFormat="1" ht="31.5" customHeight="1">
      <c r="A8" s="212">
        <v>2019</v>
      </c>
      <c r="B8" s="210">
        <v>287479</v>
      </c>
      <c r="C8" s="210">
        <v>35694</v>
      </c>
      <c r="D8" s="210">
        <f>B8-C8</f>
        <v>251785</v>
      </c>
      <c r="E8" s="210">
        <f>F8+G8+H8</f>
        <v>251785</v>
      </c>
      <c r="F8" s="210"/>
      <c r="G8" s="210">
        <v>0</v>
      </c>
      <c r="H8" s="210">
        <v>251785</v>
      </c>
      <c r="I8" s="211">
        <v>87.6</v>
      </c>
    </row>
    <row r="9" spans="1:9" s="200" customFormat="1" ht="31.5" customHeight="1">
      <c r="A9" s="212">
        <v>2020</v>
      </c>
      <c r="B9" s="210">
        <v>284866</v>
      </c>
      <c r="C9" s="210">
        <v>34600</v>
      </c>
      <c r="D9" s="210">
        <v>250266</v>
      </c>
      <c r="E9" s="210">
        <v>250266</v>
      </c>
      <c r="F9" s="210"/>
      <c r="G9" s="210"/>
      <c r="H9" s="210">
        <v>250266</v>
      </c>
      <c r="I9" s="211">
        <v>87.8</v>
      </c>
    </row>
    <row r="10" spans="1:9" s="200" customFormat="1" ht="31.5" customHeight="1">
      <c r="A10" s="213">
        <v>2021</v>
      </c>
      <c r="B10" s="214">
        <v>281977</v>
      </c>
      <c r="C10" s="214">
        <v>34383</v>
      </c>
      <c r="D10" s="214">
        <v>247594</v>
      </c>
      <c r="E10" s="214">
        <v>247594</v>
      </c>
      <c r="F10" s="214"/>
      <c r="G10" s="214"/>
      <c r="H10" s="214">
        <v>247594</v>
      </c>
      <c r="I10" s="364">
        <v>87.8</v>
      </c>
    </row>
    <row r="11" spans="1:9" s="198" customFormat="1" ht="16.5">
      <c r="A11" s="443" t="s">
        <v>307</v>
      </c>
      <c r="B11" s="443"/>
      <c r="C11" s="443"/>
      <c r="D11" s="443"/>
      <c r="E11" s="443"/>
      <c r="F11" s="215"/>
      <c r="G11" s="215"/>
      <c r="H11" s="216" t="s">
        <v>308</v>
      </c>
      <c r="I11" s="216"/>
    </row>
    <row r="12" spans="1:9">
      <c r="A12" s="1"/>
      <c r="B12" s="1"/>
      <c r="C12" s="1"/>
      <c r="D12" s="1"/>
      <c r="E12" s="1"/>
      <c r="F12" s="1"/>
      <c r="G12" s="1"/>
      <c r="H12" s="1"/>
      <c r="I12" s="1"/>
    </row>
  </sheetData>
  <mergeCells count="9">
    <mergeCell ref="A11:E11"/>
    <mergeCell ref="A2:D2"/>
    <mergeCell ref="A1:I1"/>
    <mergeCell ref="A3:A4"/>
    <mergeCell ref="C3:C4"/>
    <mergeCell ref="B3:B4"/>
    <mergeCell ref="E3:H3"/>
    <mergeCell ref="D3:D4"/>
    <mergeCell ref="I3:I4"/>
  </mergeCells>
  <phoneticPr fontId="2" type="noConversion"/>
  <printOptions horizontalCentered="1"/>
  <pageMargins left="0.78740157480314965" right="0.78740157480314965" top="0.98425196850393704" bottom="0.98425196850393704" header="0" footer="0.59055118110236227"/>
  <pageSetup paperSize="9" scale="97" firstPageNumber="86" pageOrder="overThenDown" orientation="landscape" r:id="rId1"/>
  <headerFooter scaleWithDoc="0"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O12"/>
  <sheetViews>
    <sheetView view="pageBreakPreview" zoomScaleNormal="100" zoomScaleSheetLayoutView="100" workbookViewId="0">
      <selection activeCell="A12" sqref="A12:C12"/>
    </sheetView>
  </sheetViews>
  <sheetFormatPr defaultColWidth="8.88671875" defaultRowHeight="13.5"/>
  <cols>
    <col min="1" max="1" width="8.77734375" style="7" customWidth="1"/>
    <col min="2" max="2" width="7.21875" style="7" customWidth="1"/>
    <col min="3" max="14" width="10.77734375" style="7" customWidth="1"/>
    <col min="15" max="16384" width="8.88671875" style="7"/>
  </cols>
  <sheetData>
    <row r="1" spans="1:15" s="14" customFormat="1" ht="24.95" customHeight="1">
      <c r="A1" s="380" t="s">
        <v>68</v>
      </c>
      <c r="B1" s="380"/>
      <c r="C1" s="380"/>
      <c r="D1" s="380"/>
      <c r="E1" s="380"/>
      <c r="F1" s="380"/>
      <c r="G1" s="380"/>
      <c r="H1" s="380"/>
      <c r="I1" s="380"/>
      <c r="J1" s="380"/>
      <c r="K1" s="380"/>
      <c r="L1" s="380"/>
      <c r="M1" s="380"/>
      <c r="N1" s="380"/>
      <c r="O1" s="13"/>
    </row>
    <row r="2" spans="1:15" s="2" customFormat="1" ht="15" customHeight="1">
      <c r="A2" s="392" t="s">
        <v>8</v>
      </c>
      <c r="B2" s="392"/>
      <c r="C2" s="392"/>
      <c r="D2" s="392"/>
      <c r="E2" s="392"/>
      <c r="F2" s="392"/>
      <c r="H2" s="32"/>
      <c r="I2" s="32"/>
      <c r="J2" s="32"/>
      <c r="K2" s="32"/>
      <c r="L2" s="32"/>
      <c r="M2" s="32"/>
      <c r="N2" s="42" t="s">
        <v>43</v>
      </c>
    </row>
    <row r="3" spans="1:15" ht="33.75" customHeight="1">
      <c r="A3" s="453"/>
      <c r="B3" s="454" t="s">
        <v>87</v>
      </c>
      <c r="C3" s="455"/>
      <c r="D3" s="455"/>
      <c r="E3" s="455"/>
      <c r="F3" s="455"/>
      <c r="G3" s="455"/>
      <c r="H3" s="455"/>
      <c r="I3" s="413" t="s">
        <v>88</v>
      </c>
      <c r="J3" s="455"/>
      <c r="K3" s="455"/>
      <c r="L3" s="455"/>
      <c r="M3" s="455"/>
      <c r="N3" s="407"/>
    </row>
    <row r="4" spans="1:15" s="46" customFormat="1" ht="84.75" customHeight="1">
      <c r="A4" s="453"/>
      <c r="B4" s="218"/>
      <c r="C4" s="53" t="s">
        <v>131</v>
      </c>
      <c r="D4" s="219" t="s">
        <v>74</v>
      </c>
      <c r="E4" s="219" t="s">
        <v>75</v>
      </c>
      <c r="F4" s="53" t="s">
        <v>76</v>
      </c>
      <c r="G4" s="219" t="s">
        <v>77</v>
      </c>
      <c r="H4" s="53" t="s">
        <v>24</v>
      </c>
      <c r="I4" s="53" t="s">
        <v>80</v>
      </c>
      <c r="J4" s="53" t="s">
        <v>144</v>
      </c>
      <c r="K4" s="53" t="s">
        <v>78</v>
      </c>
      <c r="L4" s="53" t="s">
        <v>331</v>
      </c>
      <c r="M4" s="53" t="s">
        <v>79</v>
      </c>
      <c r="N4" s="52" t="s">
        <v>13</v>
      </c>
    </row>
    <row r="5" spans="1:15" ht="19.5" customHeight="1">
      <c r="A5" s="224">
        <v>2016</v>
      </c>
      <c r="B5" s="228">
        <v>11821</v>
      </c>
      <c r="C5" s="229">
        <v>2452</v>
      </c>
      <c r="D5" s="229">
        <v>5155</v>
      </c>
      <c r="E5" s="329" t="s">
        <v>321</v>
      </c>
      <c r="F5" s="230">
        <v>927</v>
      </c>
      <c r="G5" s="230">
        <v>3287</v>
      </c>
      <c r="H5" s="230">
        <v>0</v>
      </c>
      <c r="I5" s="230">
        <v>82309</v>
      </c>
      <c r="J5" s="230">
        <v>11821</v>
      </c>
      <c r="K5" s="229">
        <v>143.6</v>
      </c>
      <c r="L5" s="229">
        <v>44585</v>
      </c>
      <c r="M5" s="229">
        <v>541</v>
      </c>
      <c r="N5" s="231">
        <v>26.5</v>
      </c>
    </row>
    <row r="6" spans="1:15" s="2" customFormat="1" ht="19.5" customHeight="1">
      <c r="A6" s="225">
        <v>2017</v>
      </c>
      <c r="B6" s="221">
        <v>16192</v>
      </c>
      <c r="C6" s="221">
        <v>3290</v>
      </c>
      <c r="D6" s="221">
        <v>8371</v>
      </c>
      <c r="E6" s="166" t="s">
        <v>322</v>
      </c>
      <c r="F6" s="221">
        <v>1452</v>
      </c>
      <c r="G6" s="221">
        <v>3079</v>
      </c>
      <c r="H6" s="221">
        <v>0</v>
      </c>
      <c r="I6" s="221">
        <v>70364</v>
      </c>
      <c r="J6" s="221">
        <v>16192</v>
      </c>
      <c r="K6" s="221">
        <v>230</v>
      </c>
      <c r="L6" s="221">
        <v>42665</v>
      </c>
      <c r="M6" s="221">
        <v>606</v>
      </c>
      <c r="N6" s="232">
        <v>38</v>
      </c>
    </row>
    <row r="7" spans="1:15" ht="19.5" customHeight="1">
      <c r="A7" s="225">
        <v>2018</v>
      </c>
      <c r="B7" s="220">
        <v>17904</v>
      </c>
      <c r="C7" s="220">
        <v>3791</v>
      </c>
      <c r="D7" s="220">
        <v>9514</v>
      </c>
      <c r="E7" s="166" t="s">
        <v>323</v>
      </c>
      <c r="F7" s="220">
        <v>1723</v>
      </c>
      <c r="G7" s="220">
        <v>2876</v>
      </c>
      <c r="H7" s="220">
        <v>0</v>
      </c>
      <c r="I7" s="220">
        <v>62101</v>
      </c>
      <c r="J7" s="220">
        <v>17904</v>
      </c>
      <c r="K7" s="220">
        <v>288</v>
      </c>
      <c r="L7" s="220">
        <v>45770</v>
      </c>
      <c r="M7" s="220">
        <v>737</v>
      </c>
      <c r="N7" s="233">
        <v>39</v>
      </c>
    </row>
    <row r="8" spans="1:15" ht="19.5" customHeight="1">
      <c r="A8" s="226">
        <v>2019</v>
      </c>
      <c r="B8" s="220">
        <v>18142</v>
      </c>
      <c r="C8" s="220">
        <v>3839</v>
      </c>
      <c r="D8" s="220">
        <v>9957</v>
      </c>
      <c r="E8" s="166" t="s">
        <v>321</v>
      </c>
      <c r="F8" s="220">
        <v>1567</v>
      </c>
      <c r="G8" s="220">
        <v>2779</v>
      </c>
      <c r="H8" s="220">
        <v>0</v>
      </c>
      <c r="I8" s="220">
        <v>61459</v>
      </c>
      <c r="J8" s="220">
        <v>18142</v>
      </c>
      <c r="K8" s="220">
        <v>295</v>
      </c>
      <c r="L8" s="220">
        <v>46258</v>
      </c>
      <c r="M8" s="220">
        <v>752</v>
      </c>
      <c r="N8" s="233">
        <v>39</v>
      </c>
    </row>
    <row r="9" spans="1:15" ht="19.5" customHeight="1">
      <c r="A9" s="226">
        <v>2020</v>
      </c>
      <c r="B9" s="220">
        <v>17502</v>
      </c>
      <c r="C9" s="220">
        <v>4034</v>
      </c>
      <c r="D9" s="220">
        <v>9278</v>
      </c>
      <c r="E9" s="166" t="s">
        <v>321</v>
      </c>
      <c r="F9" s="220">
        <v>1372</v>
      </c>
      <c r="G9" s="220">
        <v>2818</v>
      </c>
      <c r="H9" s="220">
        <v>0</v>
      </c>
      <c r="I9" s="220">
        <v>62841</v>
      </c>
      <c r="J9" s="220">
        <v>17502</v>
      </c>
      <c r="K9" s="220">
        <v>278.52</v>
      </c>
      <c r="L9" s="220">
        <v>47453</v>
      </c>
      <c r="M9" s="220">
        <v>755.12</v>
      </c>
      <c r="N9" s="233">
        <v>36.880000000000003</v>
      </c>
    </row>
    <row r="10" spans="1:15" ht="19.5" customHeight="1">
      <c r="A10" s="227">
        <v>2021</v>
      </c>
      <c r="B10" s="234">
        <v>17692.7</v>
      </c>
      <c r="C10" s="234">
        <v>4067.5</v>
      </c>
      <c r="D10" s="234">
        <v>9199.4</v>
      </c>
      <c r="E10" s="330" t="s">
        <v>330</v>
      </c>
      <c r="F10" s="234">
        <v>1137.5999999999999</v>
      </c>
      <c r="G10" s="234">
        <v>3288.2</v>
      </c>
      <c r="H10" s="234">
        <v>0</v>
      </c>
      <c r="I10" s="378">
        <v>69847377</v>
      </c>
      <c r="J10" s="234">
        <v>17692.7</v>
      </c>
      <c r="K10" s="234">
        <v>253.3</v>
      </c>
      <c r="L10" s="234">
        <v>48850.5</v>
      </c>
      <c r="M10" s="234">
        <v>699.3</v>
      </c>
      <c r="N10" s="235">
        <v>36.200000000000003</v>
      </c>
    </row>
    <row r="11" spans="1:15" s="56" customFormat="1" ht="22.5" customHeight="1">
      <c r="A11" s="63" t="s">
        <v>309</v>
      </c>
      <c r="B11" s="63"/>
      <c r="C11" s="222"/>
      <c r="D11" s="222"/>
      <c r="E11" s="222"/>
      <c r="F11" s="222"/>
      <c r="G11" s="222"/>
      <c r="H11" s="63"/>
      <c r="I11" s="63"/>
      <c r="J11" s="63"/>
      <c r="K11" s="63"/>
      <c r="L11" s="63" t="s">
        <v>308</v>
      </c>
      <c r="M11" s="63"/>
      <c r="N11" s="223"/>
    </row>
    <row r="12" spans="1:15">
      <c r="A12" s="452" t="s">
        <v>332</v>
      </c>
      <c r="B12" s="452"/>
      <c r="C12" s="452"/>
      <c r="D12" s="217"/>
      <c r="F12" s="217"/>
      <c r="G12" s="217"/>
      <c r="H12" s="217"/>
      <c r="I12" s="217"/>
      <c r="J12" s="217"/>
      <c r="K12" s="217"/>
      <c r="L12" s="217"/>
      <c r="M12" s="217"/>
      <c r="N12" s="217"/>
    </row>
  </sheetData>
  <mergeCells count="6">
    <mergeCell ref="A12:C12"/>
    <mergeCell ref="A1:N1"/>
    <mergeCell ref="A2:F2"/>
    <mergeCell ref="A3:A4"/>
    <mergeCell ref="B3:H3"/>
    <mergeCell ref="I3:N3"/>
  </mergeCells>
  <phoneticPr fontId="2" type="noConversion"/>
  <printOptions horizontalCentered="1"/>
  <pageMargins left="0.78740157480314965" right="0.78740157480314965" top="0.98425196850393704" bottom="0.98425196850393704" header="0" footer="0.59055118110236227"/>
  <pageSetup paperSize="9" scale="77" firstPageNumber="86" pageOrder="overThenDown" orientation="landscape" r:id="rId1"/>
  <headerFooter scaleWithDoc="0"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Z10"/>
  <sheetViews>
    <sheetView view="pageBreakPreview" zoomScaleNormal="100" zoomScaleSheetLayoutView="100" workbookViewId="0">
      <selection activeCell="L17" sqref="L17"/>
    </sheetView>
  </sheetViews>
  <sheetFormatPr defaultColWidth="8.88671875" defaultRowHeight="13.5"/>
  <cols>
    <col min="1" max="1" width="6.77734375" style="7" customWidth="1"/>
    <col min="2" max="25" width="8.33203125" style="7" customWidth="1"/>
    <col min="26" max="16384" width="8.88671875" style="7"/>
  </cols>
  <sheetData>
    <row r="1" spans="1:26" s="12" customFormat="1" ht="30" customHeight="1">
      <c r="A1" s="380" t="s">
        <v>39</v>
      </c>
      <c r="B1" s="380"/>
      <c r="C1" s="380"/>
      <c r="D1" s="380"/>
      <c r="E1" s="380"/>
      <c r="F1" s="380"/>
      <c r="G1" s="380"/>
      <c r="H1" s="380"/>
      <c r="I1" s="380"/>
      <c r="J1" s="380"/>
      <c r="K1" s="380"/>
      <c r="L1" s="380"/>
      <c r="M1" s="380"/>
      <c r="N1" s="380"/>
      <c r="O1" s="380"/>
      <c r="P1" s="380"/>
      <c r="Q1" s="380"/>
      <c r="R1" s="380"/>
      <c r="S1" s="380"/>
      <c r="T1" s="380"/>
      <c r="U1" s="380"/>
      <c r="V1" s="380"/>
      <c r="W1" s="380"/>
      <c r="X1" s="380"/>
      <c r="Y1" s="380"/>
      <c r="Z1" s="11"/>
    </row>
    <row r="2" spans="1:26" s="2" customFormat="1" ht="15" customHeight="1">
      <c r="A2" s="392" t="s">
        <v>18</v>
      </c>
      <c r="B2" s="392"/>
      <c r="C2" s="392"/>
      <c r="D2" s="392"/>
      <c r="E2" s="392"/>
      <c r="F2" s="392"/>
      <c r="G2" s="392"/>
      <c r="H2" s="392"/>
      <c r="I2" s="392"/>
      <c r="J2" s="392"/>
      <c r="K2" s="39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42" t="s">
        <v>19</v>
      </c>
      <c r="Z2" s="6"/>
    </row>
    <row r="3" spans="1:26" s="1" customFormat="1" ht="24.95" customHeight="1">
      <c r="A3" s="457"/>
      <c r="B3" s="457" t="s">
        <v>136</v>
      </c>
      <c r="C3" s="457" t="s">
        <v>137</v>
      </c>
      <c r="D3" s="457" t="s">
        <v>70</v>
      </c>
      <c r="E3" s="457" t="s">
        <v>89</v>
      </c>
      <c r="F3" s="458"/>
      <c r="G3" s="458"/>
      <c r="H3" s="458"/>
      <c r="I3" s="458"/>
      <c r="J3" s="458"/>
      <c r="K3" s="458"/>
      <c r="L3" s="457" t="s">
        <v>90</v>
      </c>
      <c r="M3" s="458"/>
      <c r="N3" s="458"/>
      <c r="O3" s="458"/>
      <c r="P3" s="458"/>
      <c r="Q3" s="458"/>
      <c r="R3" s="458"/>
      <c r="S3" s="458"/>
      <c r="T3" s="458"/>
      <c r="U3" s="458"/>
      <c r="V3" s="458"/>
      <c r="W3" s="457" t="s">
        <v>69</v>
      </c>
      <c r="X3" s="457" t="s">
        <v>134</v>
      </c>
      <c r="Y3" s="457" t="s">
        <v>135</v>
      </c>
    </row>
    <row r="4" spans="1:26" s="1" customFormat="1" ht="30" customHeight="1">
      <c r="A4" s="458"/>
      <c r="B4" s="457"/>
      <c r="C4" s="457"/>
      <c r="D4" s="457"/>
      <c r="E4" s="457" t="s">
        <v>9</v>
      </c>
      <c r="F4" s="457" t="s">
        <v>136</v>
      </c>
      <c r="G4" s="457" t="s">
        <v>137</v>
      </c>
      <c r="H4" s="457" t="s">
        <v>10</v>
      </c>
      <c r="I4" s="458"/>
      <c r="J4" s="457" t="s">
        <v>11</v>
      </c>
      <c r="K4" s="457" t="s">
        <v>12</v>
      </c>
      <c r="L4" s="457" t="s">
        <v>9</v>
      </c>
      <c r="M4" s="457" t="s">
        <v>81</v>
      </c>
      <c r="N4" s="457"/>
      <c r="O4" s="457"/>
      <c r="P4" s="457"/>
      <c r="Q4" s="457" t="s">
        <v>82</v>
      </c>
      <c r="R4" s="458"/>
      <c r="S4" s="458"/>
      <c r="T4" s="458"/>
      <c r="U4" s="458"/>
      <c r="V4" s="458"/>
      <c r="W4" s="458"/>
      <c r="X4" s="458"/>
      <c r="Y4" s="458"/>
    </row>
    <row r="5" spans="1:26" s="1" customFormat="1" ht="24.75" customHeight="1">
      <c r="A5" s="458"/>
      <c r="B5" s="457"/>
      <c r="C5" s="457"/>
      <c r="D5" s="457"/>
      <c r="E5" s="457"/>
      <c r="F5" s="457"/>
      <c r="G5" s="457"/>
      <c r="H5" s="459" t="s">
        <v>132</v>
      </c>
      <c r="I5" s="459" t="s">
        <v>133</v>
      </c>
      <c r="J5" s="457"/>
      <c r="K5" s="457"/>
      <c r="L5" s="457"/>
      <c r="M5" s="459" t="s">
        <v>136</v>
      </c>
      <c r="N5" s="459" t="s">
        <v>137</v>
      </c>
      <c r="O5" s="457" t="s">
        <v>10</v>
      </c>
      <c r="P5" s="458"/>
      <c r="Q5" s="459" t="s">
        <v>136</v>
      </c>
      <c r="R5" s="459" t="s">
        <v>137</v>
      </c>
      <c r="S5" s="457" t="s">
        <v>10</v>
      </c>
      <c r="T5" s="458"/>
      <c r="U5" s="459" t="s">
        <v>11</v>
      </c>
      <c r="V5" s="459" t="s">
        <v>91</v>
      </c>
      <c r="W5" s="458"/>
      <c r="X5" s="458"/>
      <c r="Y5" s="458"/>
    </row>
    <row r="6" spans="1:26" s="1" customFormat="1" ht="48" customHeight="1">
      <c r="A6" s="458"/>
      <c r="B6" s="457"/>
      <c r="C6" s="457"/>
      <c r="D6" s="457"/>
      <c r="E6" s="457"/>
      <c r="F6" s="457"/>
      <c r="G6" s="457"/>
      <c r="H6" s="460"/>
      <c r="I6" s="460"/>
      <c r="J6" s="458"/>
      <c r="K6" s="457"/>
      <c r="L6" s="457"/>
      <c r="M6" s="460"/>
      <c r="N6" s="460"/>
      <c r="O6" s="44" t="s">
        <v>132</v>
      </c>
      <c r="P6" s="44" t="s">
        <v>133</v>
      </c>
      <c r="Q6" s="460"/>
      <c r="R6" s="460"/>
      <c r="S6" s="44" t="s">
        <v>132</v>
      </c>
      <c r="T6" s="44" t="s">
        <v>133</v>
      </c>
      <c r="U6" s="460"/>
      <c r="V6" s="460"/>
      <c r="W6" s="458"/>
      <c r="X6" s="458"/>
      <c r="Y6" s="458"/>
    </row>
    <row r="7" spans="1:26" s="239" customFormat="1" ht="37.5" customHeight="1">
      <c r="A7" s="244">
        <v>2019</v>
      </c>
      <c r="B7" s="236">
        <v>1278472</v>
      </c>
      <c r="C7" s="236">
        <v>1170670</v>
      </c>
      <c r="D7" s="237">
        <v>91.6</v>
      </c>
      <c r="E7" s="236">
        <v>67.099999999999994</v>
      </c>
      <c r="F7" s="236">
        <v>292498</v>
      </c>
      <c r="G7" s="236">
        <v>284034</v>
      </c>
      <c r="H7" s="236">
        <v>23338</v>
      </c>
      <c r="I7" s="236">
        <v>142567</v>
      </c>
      <c r="J7" s="236">
        <v>29115</v>
      </c>
      <c r="K7" s="236">
        <v>89014</v>
      </c>
      <c r="L7" s="236">
        <v>52.9</v>
      </c>
      <c r="M7" s="236">
        <v>564496</v>
      </c>
      <c r="N7" s="236">
        <v>465327</v>
      </c>
      <c r="O7" s="236">
        <v>0</v>
      </c>
      <c r="P7" s="236">
        <v>465327</v>
      </c>
      <c r="Q7" s="236">
        <v>421478</v>
      </c>
      <c r="R7" s="236">
        <v>421309</v>
      </c>
      <c r="S7" s="236">
        <v>57608</v>
      </c>
      <c r="T7" s="236">
        <v>274225</v>
      </c>
      <c r="U7" s="236">
        <v>46663</v>
      </c>
      <c r="V7" s="236">
        <v>42813</v>
      </c>
      <c r="W7" s="236">
        <v>18909</v>
      </c>
      <c r="X7" s="236">
        <v>127446</v>
      </c>
      <c r="Y7" s="238">
        <v>172</v>
      </c>
    </row>
    <row r="8" spans="1:26" s="240" customFormat="1" ht="37.5" customHeight="1">
      <c r="A8" s="196">
        <v>2020</v>
      </c>
      <c r="B8" s="241">
        <v>1278472</v>
      </c>
      <c r="C8" s="241">
        <v>1170670</v>
      </c>
      <c r="D8" s="242">
        <v>91.6</v>
      </c>
      <c r="E8" s="241">
        <v>67.099999999999994</v>
      </c>
      <c r="F8" s="241">
        <v>292498</v>
      </c>
      <c r="G8" s="241">
        <v>284034</v>
      </c>
      <c r="H8" s="241">
        <v>23338</v>
      </c>
      <c r="I8" s="241">
        <v>142567</v>
      </c>
      <c r="J8" s="241">
        <v>29115</v>
      </c>
      <c r="K8" s="241">
        <v>89014</v>
      </c>
      <c r="L8" s="241">
        <v>52.9</v>
      </c>
      <c r="M8" s="241">
        <v>564496</v>
      </c>
      <c r="N8" s="241">
        <v>465327</v>
      </c>
      <c r="O8" s="241"/>
      <c r="P8" s="241">
        <v>465327</v>
      </c>
      <c r="Q8" s="241">
        <v>421478</v>
      </c>
      <c r="R8" s="241">
        <v>421309</v>
      </c>
      <c r="S8" s="241">
        <v>57608</v>
      </c>
      <c r="T8" s="241">
        <v>274225</v>
      </c>
      <c r="U8" s="241">
        <v>46663</v>
      </c>
      <c r="V8" s="241">
        <v>42813</v>
      </c>
      <c r="W8" s="241">
        <v>18909</v>
      </c>
      <c r="X8" s="241">
        <v>127446</v>
      </c>
      <c r="Y8" s="243">
        <v>172</v>
      </c>
    </row>
    <row r="9" spans="1:26" s="193" customFormat="1" ht="32.25" customHeight="1">
      <c r="A9" s="175">
        <v>2021</v>
      </c>
      <c r="B9" s="365">
        <v>1282386</v>
      </c>
      <c r="C9" s="365">
        <v>1174584</v>
      </c>
      <c r="D9" s="365">
        <v>91.6</v>
      </c>
      <c r="E9" s="365">
        <v>67</v>
      </c>
      <c r="F9" s="365">
        <v>292498</v>
      </c>
      <c r="G9" s="365">
        <v>284034</v>
      </c>
      <c r="H9" s="365">
        <v>23338</v>
      </c>
      <c r="I9" s="365">
        <v>142567</v>
      </c>
      <c r="J9" s="365">
        <v>29115</v>
      </c>
      <c r="K9" s="365">
        <v>89014</v>
      </c>
      <c r="L9" s="365">
        <v>53</v>
      </c>
      <c r="M9" s="365">
        <v>564496</v>
      </c>
      <c r="N9" s="365">
        <v>465327</v>
      </c>
      <c r="O9" s="365"/>
      <c r="P9" s="365">
        <v>465327</v>
      </c>
      <c r="Q9" s="365">
        <v>425392</v>
      </c>
      <c r="R9" s="365">
        <v>425223</v>
      </c>
      <c r="S9" s="365">
        <v>57608</v>
      </c>
      <c r="T9" s="365">
        <v>278139</v>
      </c>
      <c r="U9" s="365">
        <v>46663</v>
      </c>
      <c r="V9" s="365">
        <v>42813</v>
      </c>
      <c r="W9" s="365">
        <v>18909</v>
      </c>
      <c r="X9" s="365">
        <v>127446</v>
      </c>
      <c r="Y9" s="366">
        <v>172</v>
      </c>
    </row>
    <row r="10" spans="1:26" s="17" customFormat="1" ht="24.75" customHeight="1">
      <c r="A10" s="456" t="s">
        <v>310</v>
      </c>
      <c r="B10" s="393"/>
      <c r="C10" s="393"/>
      <c r="D10" s="393"/>
      <c r="E10" s="393"/>
      <c r="F10" s="393"/>
      <c r="G10" s="393"/>
      <c r="H10" s="393"/>
      <c r="I10" s="393"/>
      <c r="J10" s="393"/>
      <c r="K10" s="393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31" t="s">
        <v>3</v>
      </c>
    </row>
  </sheetData>
  <mergeCells count="31">
    <mergeCell ref="W3:W6"/>
    <mergeCell ref="N5:N6"/>
    <mergeCell ref="O5:P5"/>
    <mergeCell ref="Q5:Q6"/>
    <mergeCell ref="R5:R6"/>
    <mergeCell ref="S5:T5"/>
    <mergeCell ref="B3:B6"/>
    <mergeCell ref="C3:C6"/>
    <mergeCell ref="D3:D6"/>
    <mergeCell ref="E3:K3"/>
    <mergeCell ref="H5:H6"/>
    <mergeCell ref="I5:I6"/>
    <mergeCell ref="E4:E6"/>
    <mergeCell ref="F4:F6"/>
    <mergeCell ref="G4:G6"/>
    <mergeCell ref="A1:Y1"/>
    <mergeCell ref="A10:K10"/>
    <mergeCell ref="A2:K2"/>
    <mergeCell ref="J4:J6"/>
    <mergeCell ref="K4:K6"/>
    <mergeCell ref="L4:L6"/>
    <mergeCell ref="L3:V3"/>
    <mergeCell ref="M4:P4"/>
    <mergeCell ref="Q4:V4"/>
    <mergeCell ref="U5:U6"/>
    <mergeCell ref="V5:V6"/>
    <mergeCell ref="M5:M6"/>
    <mergeCell ref="A3:A6"/>
    <mergeCell ref="X3:X6"/>
    <mergeCell ref="Y3:Y6"/>
    <mergeCell ref="H4:I4"/>
  </mergeCells>
  <phoneticPr fontId="2" type="noConversion"/>
  <printOptions horizontalCentered="1"/>
  <pageMargins left="0.78740157480314965" right="0.78740157480314965" top="0.98425196850393704" bottom="0.98425196850393704" header="0" footer="0.59055118110236227"/>
  <pageSetup paperSize="9" scale="54" firstPageNumber="86" pageOrder="overThenDown" orientation="landscape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15</vt:i4>
      </vt:variant>
      <vt:variant>
        <vt:lpstr>이름이 지정된 범위</vt:lpstr>
      </vt:variant>
      <vt:variant>
        <vt:i4>6</vt:i4>
      </vt:variant>
    </vt:vector>
  </HeadingPairs>
  <TitlesOfParts>
    <vt:vector size="21" baseType="lpstr">
      <vt:lpstr>Ⅷ-1 발전현황</vt:lpstr>
      <vt:lpstr>Ⅷ-2 용도별 전력사용량</vt:lpstr>
      <vt:lpstr>Ⅷ-3..제조업중분류별전력사용량(2016~2020)</vt:lpstr>
      <vt:lpstr>Ⅷ-3 제조업종별 전력사용량(2021)</vt:lpstr>
      <vt:lpstr>Ⅷ-4 가스공급량</vt:lpstr>
      <vt:lpstr>Ⅷ-5 도시가스 보급율</vt:lpstr>
      <vt:lpstr>Ⅷ-6 상수도 보급현황</vt:lpstr>
      <vt:lpstr>Ⅷ-7.상수도관(2016~2018)</vt:lpstr>
      <vt:lpstr>Ⅷ-7 상수도관(2019~2021)</vt:lpstr>
      <vt:lpstr>Ⅷ-8 정수장별 상수도 시설용량 및 생산실적</vt:lpstr>
      <vt:lpstr>Ⅷ-9 급수사용량</vt:lpstr>
      <vt:lpstr>Ⅷ-10 급수사용료 부과</vt:lpstr>
      <vt:lpstr>Ⅷ-11 하수도 보급률</vt:lpstr>
      <vt:lpstr>Ⅷ-12 하수도사용료 부과</vt:lpstr>
      <vt:lpstr>Ⅷ-13 하수관거</vt:lpstr>
      <vt:lpstr>'Ⅷ-1 발전현황'!Print_Area</vt:lpstr>
      <vt:lpstr>'Ⅷ-12 하수도사용료 부과'!Print_Area</vt:lpstr>
      <vt:lpstr>'Ⅷ-3..제조업중분류별전력사용량(2016~2020)'!Print_Area</vt:lpstr>
      <vt:lpstr>'Ⅷ-6 상수도 보급현황'!Print_Area</vt:lpstr>
      <vt:lpstr>'Ⅷ-7 상수도관(2019~2021)'!Print_Area</vt:lpstr>
      <vt:lpstr>'Ⅷ-8 정수장별 상수도 시설용량 및 생산실적'!Print_Area</vt:lpstr>
    </vt:vector>
  </TitlesOfParts>
  <Company>통계청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사용자</cp:lastModifiedBy>
  <cp:lastPrinted>2019-10-16T14:34:30Z</cp:lastPrinted>
  <dcterms:created xsi:type="dcterms:W3CDTF">2010-02-18T08:46:18Z</dcterms:created>
  <dcterms:modified xsi:type="dcterms:W3CDTF">2023-04-04T00:17:45Z</dcterms:modified>
</cp:coreProperties>
</file>